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PIP_2020-21\GoI_Annexures\MFP\"/>
    </mc:Choice>
  </mc:AlternateContent>
  <xr:revisionPtr revIDLastSave="0" documentId="13_ncr:1_{51BC73B3-685B-4C24-81ED-CFDAB594D6B0}" xr6:coauthVersionLast="45" xr6:coauthVersionMax="45" xr10:uidLastSave="{00000000-0000-0000-0000-000000000000}"/>
  <bookViews>
    <workbookView xWindow="-108" yWindow="-108" windowWidth="23256" windowHeight="12576" tabRatio="822" activeTab="3" xr2:uid="{00000000-000D-0000-FFFF-FFFF00000000}"/>
  </bookViews>
  <sheets>
    <sheet name="RT Format 1-Indicators" sheetId="3" r:id="rId1"/>
    <sheet name="RT Format 2-Monthly Indicators" sheetId="4" r:id="rId2"/>
    <sheet name="B.11 MMU Annex I (1 vehicle)" sheetId="2" r:id="rId3"/>
    <sheet name="MMU Ann II - Dist wise existing" sheetId="1" r:id="rId4"/>
    <sheet name="RT Format 3-Financial" sheetId="5" r:id="rId5"/>
  </sheets>
  <definedNames>
    <definedName name="_Fill" localSheetId="2" hidden="1">#REF!</definedName>
    <definedName name="_Fill" localSheetId="4" hidden="1">#REF!</definedName>
    <definedName name="_Fill" hidden="1">#REF!</definedName>
    <definedName name="_xlnm._FilterDatabase" localSheetId="3" hidden="1">'MMU Ann II - Dist wise existing'!$A$8:$AK$159</definedName>
    <definedName name="_Key1" localSheetId="2" hidden="1">#REF!</definedName>
    <definedName name="_Key1" localSheetId="4" hidden="1">#REF!</definedName>
    <definedName name="_Key1" hidden="1">#REF!</definedName>
    <definedName name="_Sort" localSheetId="2" hidden="1">#REF!</definedName>
    <definedName name="_Sort" localSheetId="4" hidden="1">#REF!</definedName>
    <definedName name="_Sort" hidden="1">#REF!</definedName>
    <definedName name="data" localSheetId="2">#REF!</definedName>
    <definedName name="data">#REF!</definedName>
    <definedName name="_xlnm.Database" localSheetId="2">#REF!</definedName>
    <definedName name="_xlnm.Database">#REF!</definedName>
    <definedName name="_xlnm.Print_Area" localSheetId="0">'RT Format 1-Indicators'!$A$1:$O$60</definedName>
    <definedName name="_xlnm.Print_Area" localSheetId="1">'RT Format 2-Monthly Indicators'!$A$2:$I$16</definedName>
    <definedName name="_xlnm.Print_Area" localSheetId="4">'RT Format 3-Financial'!$A$3:$L$21</definedName>
    <definedName name="_xlnm.Print_Titles" localSheetId="2">'B.11 MMU Annex I (1 vehicle)'!$6:$7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5" l="1"/>
  <c r="J13" i="5"/>
  <c r="J14" i="5"/>
  <c r="L14" i="5" s="1"/>
  <c r="J15" i="5"/>
  <c r="I21" i="5"/>
  <c r="H21" i="5"/>
  <c r="F21" i="5"/>
  <c r="J20" i="5"/>
  <c r="L20" i="5" s="1"/>
  <c r="G20" i="5"/>
  <c r="J19" i="5"/>
  <c r="L19" i="5" s="1"/>
  <c r="G19" i="5"/>
  <c r="J18" i="5"/>
  <c r="L18" i="5" s="1"/>
  <c r="G18" i="5"/>
  <c r="J17" i="5"/>
  <c r="L17" i="5" s="1"/>
  <c r="G17" i="5"/>
  <c r="J16" i="5"/>
  <c r="L16" i="5" s="1"/>
  <c r="G16" i="5"/>
  <c r="G21" i="5" s="1"/>
  <c r="G15" i="5"/>
  <c r="G14" i="5"/>
  <c r="L13" i="5"/>
  <c r="K13" i="5"/>
  <c r="G13" i="5"/>
  <c r="L12" i="5"/>
  <c r="K12" i="5"/>
  <c r="G12" i="5"/>
  <c r="J11" i="5"/>
  <c r="K11" i="5" s="1"/>
  <c r="G11" i="5"/>
  <c r="L10" i="5"/>
  <c r="J10" i="5"/>
  <c r="K10" i="5" s="1"/>
  <c r="G10" i="5"/>
  <c r="L9" i="5"/>
  <c r="J9" i="5"/>
  <c r="K9" i="5" s="1"/>
  <c r="G9" i="5"/>
  <c r="L8" i="5"/>
  <c r="J8" i="5"/>
  <c r="K8" i="5" s="1"/>
  <c r="G8" i="5"/>
  <c r="L7" i="5"/>
  <c r="J7" i="5"/>
  <c r="K7" i="5" s="1"/>
  <c r="G7" i="5"/>
  <c r="L6" i="5"/>
  <c r="J6" i="5"/>
  <c r="K6" i="5" s="1"/>
  <c r="G6" i="5"/>
  <c r="J21" i="5" l="1"/>
  <c r="L11" i="5"/>
  <c r="K14" i="5"/>
  <c r="K16" i="5"/>
  <c r="K17" i="5"/>
  <c r="K18" i="5"/>
  <c r="K19" i="5"/>
  <c r="K20" i="5"/>
  <c r="C15" i="4" l="1"/>
  <c r="H5" i="4"/>
  <c r="H15" i="4" s="1"/>
  <c r="G5" i="4"/>
  <c r="G15" i="4" s="1"/>
  <c r="F5" i="4"/>
  <c r="F15" i="4" s="1"/>
  <c r="E5" i="4"/>
  <c r="E15" i="4" s="1"/>
  <c r="D5" i="4"/>
  <c r="D15" i="4" s="1"/>
  <c r="I29" i="3"/>
  <c r="G29" i="3"/>
  <c r="C29" i="3"/>
  <c r="I18" i="3"/>
  <c r="I15" i="3" s="1"/>
  <c r="G18" i="3"/>
  <c r="C18" i="3"/>
  <c r="I16" i="3"/>
  <c r="G16" i="3"/>
  <c r="O15" i="3"/>
  <c r="N15" i="3"/>
  <c r="M15" i="3"/>
  <c r="L15" i="3"/>
  <c r="K15" i="3"/>
  <c r="J15" i="3"/>
  <c r="H15" i="3"/>
  <c r="F15" i="3"/>
  <c r="E15" i="3"/>
  <c r="D15" i="3"/>
  <c r="C15" i="3"/>
  <c r="G15" i="3" l="1"/>
  <c r="C47" i="2"/>
  <c r="F47" i="2" s="1"/>
  <c r="C46" i="2"/>
  <c r="F46" i="2" s="1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9" i="2" l="1"/>
  <c r="F21" i="2" l="1"/>
  <c r="F20" i="2"/>
  <c r="F19" i="2"/>
  <c r="F18" i="2"/>
  <c r="F17" i="2"/>
  <c r="F16" i="2"/>
  <c r="F15" i="2"/>
  <c r="F14" i="2"/>
  <c r="F11" i="2"/>
  <c r="F10" i="2"/>
  <c r="AK159" i="1"/>
  <c r="AI159" i="1"/>
  <c r="Q159" i="1"/>
  <c r="P159" i="1"/>
  <c r="O159" i="1"/>
  <c r="N159" i="1"/>
  <c r="M159" i="1"/>
  <c r="L159" i="1"/>
  <c r="I159" i="1"/>
  <c r="H159" i="1"/>
  <c r="G159" i="1"/>
  <c r="F15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ZHL</author>
  </authors>
  <commentList>
    <comment ref="B41" authorId="0" shapeId="0" xr:uid="{00000000-0006-0000-0000-000001000000}">
      <text>
        <r>
          <rPr>
            <sz val="9"/>
            <color indexed="81"/>
            <rFont val="Tahoma"/>
            <family val="2"/>
          </rPr>
          <t>IFT Cases</t>
        </r>
      </text>
    </comment>
  </commentList>
</comments>
</file>

<file path=xl/sharedStrings.xml><?xml version="1.0" encoding="utf-8"?>
<sst xmlns="http://schemas.openxmlformats.org/spreadsheetml/2006/main" count="2643" uniqueCount="420">
  <si>
    <t>(Annexure to be filled at district Level &amp; consolidated across districts at State level)</t>
  </si>
  <si>
    <t>Reporting period</t>
  </si>
  <si>
    <t xml:space="preserve">State: </t>
  </si>
  <si>
    <t>From (MM/YYYY):</t>
  </si>
  <si>
    <t>To (MM/YYYY):</t>
  </si>
  <si>
    <t xml:space="preserve">District wise Information required for Continuation of Existing MMU </t>
  </si>
  <si>
    <t>S. No</t>
  </si>
  <si>
    <t>Name sof Districts covered by MMU</t>
  </si>
  <si>
    <t>Whether HPD or not (Y/N)</t>
  </si>
  <si>
    <t>Population of the district</t>
  </si>
  <si>
    <t>Areas NOT having access to public health facilities within "time to care" norm of 30 minutes</t>
  </si>
  <si>
    <t>No. of MMUs in the district</t>
  </si>
  <si>
    <t>MMUs run by State Govt. /NGO /Private Provider (pls specify)</t>
  </si>
  <si>
    <t>If MMU operated by State Govt, is the HR dedicated to MMU or existing HR in facilities is assigned to MMU</t>
  </si>
  <si>
    <t>Number of Vehicles per MMU
(3-vehicle/ 2-vehicle/ 1-vehicle)</t>
  </si>
  <si>
    <t>Number of months operational in the current year</t>
  </si>
  <si>
    <t>Number of Trips in a month</t>
  </si>
  <si>
    <t>Number of Villages visited</t>
  </si>
  <si>
    <t>Number of AWCs covered</t>
  </si>
  <si>
    <t>No. of camps held in peri-urban areas</t>
  </si>
  <si>
    <t>Average No. of OPD cases/month seen by MMU</t>
  </si>
  <si>
    <t>Average number of ANC conducted/ month by MMU</t>
  </si>
  <si>
    <t>Average number of children immunized / month by MMU</t>
  </si>
  <si>
    <t>Average number of FP cases/ month (OCP/ ECP/ Condoms/ IUCD) by MMU</t>
  </si>
  <si>
    <t>Avg. no. of minor surgical operations/  month y MMU</t>
  </si>
  <si>
    <t>Avg. no. of children screened for refractive errors/ month by MMU</t>
  </si>
  <si>
    <t>Avg. no. of children screened under RBSK/ month by MMU</t>
  </si>
  <si>
    <t>Avg. no. of blood smears collected / RDT tests done for Malaria/ per month by MMU</t>
  </si>
  <si>
    <t>Avg. no. of sputum collected for TB detection / month by MMU</t>
  </si>
  <si>
    <t>Types of test performed</t>
  </si>
  <si>
    <t>Average No. of X rays /month</t>
  </si>
  <si>
    <t>Average Number of patients referred to higher facilities</t>
  </si>
  <si>
    <t>Average Operational cost* per patient (excluding all capital cost)</t>
  </si>
  <si>
    <t>Average Operational cost* per trip(excluding all capital cost)</t>
  </si>
  <si>
    <t>Total Annual Operatonal Cost per MMU</t>
  </si>
  <si>
    <t>Whether any payments / bills to the MMU provider (if NGO/ Pvt.) pending - Y/N</t>
  </si>
  <si>
    <t>If payment / bills pending, then since how long (in months)</t>
  </si>
  <si>
    <t>No. of such villages</t>
  </si>
  <si>
    <t>Population</t>
  </si>
  <si>
    <t>TOTAL</t>
  </si>
  <si>
    <t>Serving peri-urban areas</t>
  </si>
  <si>
    <t>OCP/ ECP</t>
  </si>
  <si>
    <t>Condom</t>
  </si>
  <si>
    <t>IUCD</t>
  </si>
  <si>
    <t>Total</t>
  </si>
  <si>
    <t>NOTE: Pls add rows as needed, for district-wise information</t>
  </si>
  <si>
    <t>MMU Annex I - 1 Vehicle</t>
  </si>
  <si>
    <t>(Annexure to be filled at State level)</t>
  </si>
  <si>
    <t>Sl. No.</t>
  </si>
  <si>
    <t>Indicators</t>
  </si>
  <si>
    <t>NHM</t>
  </si>
  <si>
    <t>State Budget</t>
  </si>
  <si>
    <t>Other</t>
  </si>
  <si>
    <t>Remarks</t>
  </si>
  <si>
    <t>Rashtriya MMU Implementation (Yes or No), If yes please attach photos</t>
  </si>
  <si>
    <t>Total number of MMU provided</t>
  </si>
  <si>
    <t>No of MMU functional (out of 1.1)</t>
  </si>
  <si>
    <t>No of MMUs fitted with GPS (out of 1.2)</t>
  </si>
  <si>
    <t>Mode of enagement (open tender, nomination basis etc.)</t>
  </si>
  <si>
    <t xml:space="preserve">No. of MMUs having recommended staff </t>
  </si>
  <si>
    <t>i</t>
  </si>
  <si>
    <t>Medical Officers (1 or 2 according to MMU type)</t>
  </si>
  <si>
    <t>ii</t>
  </si>
  <si>
    <t>Radiographer</t>
  </si>
  <si>
    <t>iii.</t>
  </si>
  <si>
    <t>Nurse</t>
  </si>
  <si>
    <t>iv.</t>
  </si>
  <si>
    <t>Laboratory Technician</t>
  </si>
  <si>
    <t>v</t>
  </si>
  <si>
    <t>Pharmacist</t>
  </si>
  <si>
    <t>vi</t>
  </si>
  <si>
    <t>Helper</t>
  </si>
  <si>
    <t>vii</t>
  </si>
  <si>
    <t>Drivers (1 , 2 or 3 according to MMU type)</t>
  </si>
  <si>
    <t>viii</t>
  </si>
  <si>
    <t>Specialists (ObGYn, Paediatrician, Physician etc.)</t>
  </si>
  <si>
    <t>No. of MMUs with monthly route chart displayed in state website</t>
  </si>
  <si>
    <t>Performance details</t>
  </si>
  <si>
    <t>Average number of OPD cases per MMU per month</t>
  </si>
  <si>
    <t>Specific service delivery data</t>
  </si>
  <si>
    <t>i.</t>
  </si>
  <si>
    <t>Avg. no. of ANC per MMU per month</t>
  </si>
  <si>
    <t>ii.</t>
  </si>
  <si>
    <t>Avg. no. of child immunization per MMU per month</t>
  </si>
  <si>
    <t>Avg. no. of clients received temporary FP methods per MMU per month</t>
  </si>
  <si>
    <t>a</t>
  </si>
  <si>
    <t>b</t>
  </si>
  <si>
    <t>Condoms</t>
  </si>
  <si>
    <t>c</t>
  </si>
  <si>
    <t>IUCD cases</t>
  </si>
  <si>
    <t>Avg. no. of minor surgical operations per MMU per month</t>
  </si>
  <si>
    <t>v.</t>
  </si>
  <si>
    <t>Avg. no. of children screened for refractive errors per MMU per month</t>
  </si>
  <si>
    <t>vi.</t>
  </si>
  <si>
    <t>Avg. no. of children screened under RBSK per MMU per month</t>
  </si>
  <si>
    <t>Average no. of lab investgations per MMU per month</t>
  </si>
  <si>
    <t>Avg. no. of X-ray investigations per MMU per month</t>
  </si>
  <si>
    <t>Avg. no. of blood smears collected / RDT tests done for Malaria, per MMU per month</t>
  </si>
  <si>
    <t>Avg. no. of sputum collected for TB detection per MMU per month</t>
  </si>
  <si>
    <t>Operational details</t>
  </si>
  <si>
    <t>Avg. no. of trips per MMU per month</t>
  </si>
  <si>
    <t>Avg. no. of camps per MMU per month</t>
  </si>
  <si>
    <t>No. of villages covered by MMUs</t>
  </si>
  <si>
    <t>No. of AWCs covered by MMUs</t>
  </si>
  <si>
    <t>Average operational cost per month per MMU</t>
  </si>
  <si>
    <t>Average operational cost per patient per MMU</t>
  </si>
  <si>
    <t>Average operational cost per trip per MMU</t>
  </si>
  <si>
    <t>Copy of MOU with Private provider/ NGO to be provided</t>
  </si>
  <si>
    <t xml:space="preserve">  </t>
  </si>
  <si>
    <t xml:space="preserve">Indicators </t>
  </si>
  <si>
    <t xml:space="preserve">Dial 102 </t>
  </si>
  <si>
    <t>Dial 108</t>
  </si>
  <si>
    <t xml:space="preserve">Empanelled ambulances </t>
  </si>
  <si>
    <r>
      <rPr>
        <b/>
        <sz val="13"/>
        <color theme="1"/>
        <rFont val="Calibri"/>
        <family val="2"/>
      </rPr>
      <t xml:space="preserve">Any other </t>
    </r>
    <r>
      <rPr>
        <b/>
        <sz val="13"/>
        <color theme="1"/>
        <rFont val="Calibri"/>
        <family val="2"/>
        <scheme val="minor"/>
      </rPr>
      <t xml:space="preserve">ambulances </t>
    </r>
  </si>
  <si>
    <t xml:space="preserve">Remarks </t>
  </si>
  <si>
    <t xml:space="preserve">Patient Transport </t>
  </si>
  <si>
    <t>Basic Life Support</t>
  </si>
  <si>
    <t xml:space="preserve">Advanced Life support </t>
  </si>
  <si>
    <t xml:space="preserve">Fleet Info </t>
  </si>
  <si>
    <t xml:space="preserve">State + Others </t>
  </si>
  <si>
    <t>State + Others</t>
  </si>
  <si>
    <t xml:space="preserve">State+ Others </t>
  </si>
  <si>
    <t>NAS Implementation (Yes or No), If yes please attach photos</t>
  </si>
  <si>
    <t xml:space="preserve">Total Number of ambulances sanctioned </t>
  </si>
  <si>
    <t>No. of Ambulances functional out of 1.1</t>
  </si>
  <si>
    <t xml:space="preserve">No. of GPS fitted ambulances out of 1.2 </t>
  </si>
  <si>
    <t>Whether all ambulances are linked to call centre (Yes/No)</t>
  </si>
  <si>
    <t>Operational Agency (State/NGO/Others private agencies). Also name NGO/ private partners in respective column</t>
  </si>
  <si>
    <t xml:space="preserve">Mode of engagement (Open tender, nomination basis etc.) </t>
  </si>
  <si>
    <t xml:space="preserve">No.of ambulances having certified trained staff on emergency care  out of 1.2 </t>
  </si>
  <si>
    <t>Staff Positions</t>
  </si>
  <si>
    <t>Total Number of staff budgeted under the scheme</t>
  </si>
  <si>
    <t>EMTs</t>
  </si>
  <si>
    <t>Paramedics / LTs</t>
  </si>
  <si>
    <t>Drivers</t>
  </si>
  <si>
    <t>Others (including call centre staff, administrative staff, etc.)</t>
  </si>
  <si>
    <t>Calls info</t>
  </si>
  <si>
    <t xml:space="preserve">Centralised Call Centre . (Yes/No). Also mention State/District level </t>
  </si>
  <si>
    <t>% of calls attended as a % of Total calls</t>
  </si>
  <si>
    <t>% ineffective calls as a % of total attended calls</t>
  </si>
  <si>
    <t>% calls where ambulances were dispatched as a % of total calls</t>
  </si>
  <si>
    <r>
      <t>Performance Details</t>
    </r>
    <r>
      <rPr>
        <sz val="13"/>
        <color theme="1"/>
        <rFont val="Calibri"/>
        <family val="2"/>
        <scheme val="minor"/>
      </rPr>
      <t xml:space="preserve"> </t>
    </r>
  </si>
  <si>
    <t xml:space="preserve">Average Operational cost per month per ambulance </t>
  </si>
  <si>
    <t xml:space="preserve">Average Km travelled (availed) per ambulance per day </t>
  </si>
  <si>
    <t xml:space="preserve">        : Home to Facility</t>
  </si>
  <si>
    <t xml:space="preserve">        : Inter Facility Transfer (IFT)</t>
  </si>
  <si>
    <t xml:space="preserve">        : Facility to Home</t>
  </si>
  <si>
    <t>Avg no. of trips per ambulance  per day (No. 3.3 / No. 1.2 / No. of days in a month)</t>
  </si>
  <si>
    <t>No. of Ambulances doing &lt;2 Trips per day (with Justification)</t>
  </si>
  <si>
    <t xml:space="preserve">No. of Ambulances doing &gt;5Trips per day </t>
  </si>
  <si>
    <t xml:space="preserve">No. of ambulances doing &lt; 80 KMs per day </t>
  </si>
  <si>
    <t xml:space="preserve">No. of ambulances doing &gt; 150 Kms per day </t>
  </si>
  <si>
    <t xml:space="preserve">Average emergency* rescues per month per ambulance per day  excludes e.g.  drop back home </t>
  </si>
  <si>
    <t>% of pregnant women transported as a % of total number of cases handled</t>
  </si>
  <si>
    <t>No. of cases where patient could not be attended at the first health facility destination</t>
  </si>
  <si>
    <t>% of cases where patient could not be attended at the first health facility destination out of the total cases handled</t>
  </si>
  <si>
    <t>No. of ambulances per lakh population</t>
  </si>
  <si>
    <t>No of ambulances per 100 sq. KM</t>
  </si>
  <si>
    <t>User Fees ( If any with details)</t>
  </si>
  <si>
    <t xml:space="preserve">Number of  Ambulances  anticipated to be condemned in current FY. </t>
  </si>
  <si>
    <r>
      <t xml:space="preserve">Quality Parameters </t>
    </r>
    <r>
      <rPr>
        <b/>
        <vertAlign val="superscript"/>
        <sz val="10"/>
        <color theme="1"/>
        <rFont val="Calibri"/>
        <family val="2"/>
        <scheme val="minor"/>
      </rPr>
      <t>%</t>
    </r>
  </si>
  <si>
    <t>Avg Response time – Urban 
(Only for Home to facility, and inter-facility transfer cases)</t>
  </si>
  <si>
    <t xml:space="preserve">  : Call to Scene time</t>
  </si>
  <si>
    <t xml:space="preserve">  : Call to Hospital Time</t>
  </si>
  <si>
    <t>Avg Response time – Rural
(Only for Home to facility, and inter-facility transfer cases)</t>
  </si>
  <si>
    <t xml:space="preserve">*Please define emergency </t>
  </si>
  <si>
    <t>Patient transport Vehicle</t>
  </si>
  <si>
    <t>Vehicle designed primarily for transporting patients but without a trained personnel like EMT etc.. This includes State-owned facility level ambulances, which may be used for inter-facility transfers, etc.</t>
  </si>
  <si>
    <t>Ambulances designed for providing basic care to the patients en route which must have trained personnel on board (equipped with basic equipments)</t>
  </si>
  <si>
    <t>Advanced life support</t>
  </si>
  <si>
    <t>Ambulances designed for providing emergency care to the patients en route which must have trained personnel on board and equipped with advanced life saving equipments</t>
  </si>
  <si>
    <t>Empanelled vehicle</t>
  </si>
  <si>
    <t>Vehicles which are empanelled with local NGOs/service providers  primarily for transporting pregnant women and sick infants</t>
  </si>
  <si>
    <r>
      <t>Empanelled</t>
    </r>
    <r>
      <rPr>
        <b/>
        <sz val="13"/>
        <color rgb="FFFF0000"/>
        <rFont val="Calibri"/>
        <family val="2"/>
      </rPr>
      <t xml:space="preserve"> </t>
    </r>
    <r>
      <rPr>
        <b/>
        <sz val="13"/>
        <color theme="1"/>
        <rFont val="Calibri"/>
        <family val="2"/>
        <scheme val="minor"/>
      </rPr>
      <t xml:space="preserve">ambulances </t>
    </r>
  </si>
  <si>
    <r>
      <t xml:space="preserve">Emergencies handled by Type </t>
    </r>
    <r>
      <rPr>
        <b/>
        <sz val="13"/>
        <color theme="1"/>
        <rFont val="Calibri"/>
        <family val="2"/>
      </rPr>
      <t>(number) - Total</t>
    </r>
  </si>
  <si>
    <t>Obstetric emergencies</t>
  </si>
  <si>
    <t>1.1.1</t>
  </si>
  <si>
    <r>
      <t>Obstetric emergencies</t>
    </r>
    <r>
      <rPr>
        <b/>
        <sz val="13"/>
        <color theme="1"/>
        <rFont val="Calibri"/>
        <family val="2"/>
        <scheme val="minor"/>
      </rPr>
      <t xml:space="preserve"> (excluding drop back)</t>
    </r>
  </si>
  <si>
    <t>Infant (including newborn) emergencies</t>
  </si>
  <si>
    <t xml:space="preserve">Child Emergencies </t>
  </si>
  <si>
    <t>Accidental, trauma and burns emergencies</t>
  </si>
  <si>
    <t>Chest pain, stroke and cardiovascular emergencies</t>
  </si>
  <si>
    <t xml:space="preserve">Poisoning, hanging, drowning, snake bites or other animal bites. </t>
  </si>
  <si>
    <t xml:space="preserve">Other medical emergencies </t>
  </si>
  <si>
    <t xml:space="preserve"> Number of patients shifted to public hospitals out of total patients transported </t>
  </si>
  <si>
    <t xml:space="preserve">% of patients shifted to public hospitals out of total patients transported </t>
  </si>
  <si>
    <t>Percentage of pregnancy transport calls that delivered en route</t>
  </si>
  <si>
    <t>Apr'19</t>
  </si>
  <si>
    <t>Open Tender</t>
  </si>
  <si>
    <t>-</t>
  </si>
  <si>
    <t>This is total child patient served count per MMU/month</t>
  </si>
  <si>
    <t>Unable to find specific counrt of child served under RBSK program.</t>
  </si>
  <si>
    <t>Block / Location Name</t>
  </si>
  <si>
    <t>ALIRAJPUR</t>
  </si>
  <si>
    <t>Ambua</t>
  </si>
  <si>
    <t>Bhabra</t>
  </si>
  <si>
    <t>Jobat</t>
  </si>
  <si>
    <t>Katthiwara</t>
  </si>
  <si>
    <t>Sondwa</t>
  </si>
  <si>
    <t>Udaigarh</t>
  </si>
  <si>
    <t>JHABUA</t>
  </si>
  <si>
    <t>Kalyanpur</t>
  </si>
  <si>
    <t>Meghnagar</t>
  </si>
  <si>
    <t>Petlawad</t>
  </si>
  <si>
    <t>Rama</t>
  </si>
  <si>
    <t>Ranapur</t>
  </si>
  <si>
    <t>Thandla</t>
  </si>
  <si>
    <t>SHAHDOL</t>
  </si>
  <si>
    <t>Burhar</t>
  </si>
  <si>
    <t>Jaisinghnagar</t>
  </si>
  <si>
    <t>Gohparu(Pali)</t>
  </si>
  <si>
    <t>Sohagpur</t>
  </si>
  <si>
    <t>Anuppur</t>
  </si>
  <si>
    <t>Jaithari</t>
  </si>
  <si>
    <t>Kotma</t>
  </si>
  <si>
    <t>Pushprajgarh</t>
  </si>
  <si>
    <t>UMARIYA</t>
  </si>
  <si>
    <t>Pali</t>
  </si>
  <si>
    <t>BETUL</t>
  </si>
  <si>
    <t>Athaner</t>
  </si>
  <si>
    <t>Ghodadongri</t>
  </si>
  <si>
    <t>Sehra</t>
  </si>
  <si>
    <t>Bhimpur</t>
  </si>
  <si>
    <t>MANDLA</t>
  </si>
  <si>
    <t>Gugari</t>
  </si>
  <si>
    <t>HOSHANGABAD</t>
  </si>
  <si>
    <t>Kesla</t>
  </si>
  <si>
    <t>Khandwa</t>
  </si>
  <si>
    <t>Khalwa</t>
  </si>
  <si>
    <t>Shahpur</t>
  </si>
  <si>
    <t>Mandla</t>
  </si>
  <si>
    <t>Mavai</t>
  </si>
  <si>
    <t>Bichhia</t>
  </si>
  <si>
    <t>Bijadadi</t>
  </si>
  <si>
    <t>Bhaisdehi</t>
  </si>
  <si>
    <t>BURHANPUR</t>
  </si>
  <si>
    <t>Khaknar</t>
  </si>
  <si>
    <t>Mohgaon</t>
  </si>
  <si>
    <t>Nainpur</t>
  </si>
  <si>
    <t>Narayanganj</t>
  </si>
  <si>
    <t>Niwas</t>
  </si>
  <si>
    <t>Chicholi</t>
  </si>
  <si>
    <t>DAMOH</t>
  </si>
  <si>
    <t>Patera</t>
  </si>
  <si>
    <t>Jabera</t>
  </si>
  <si>
    <t>CHHINDWARA</t>
  </si>
  <si>
    <t>Jamai</t>
  </si>
  <si>
    <t>Bichua</t>
  </si>
  <si>
    <t>Harrai</t>
  </si>
  <si>
    <t>SEONI</t>
  </si>
  <si>
    <t>DHANORA</t>
  </si>
  <si>
    <t>GHANSORE</t>
  </si>
  <si>
    <t>JABALPUR</t>
  </si>
  <si>
    <t>Kundam</t>
  </si>
  <si>
    <t>Tamia</t>
  </si>
  <si>
    <t>DINDORI</t>
  </si>
  <si>
    <t>AMARPUR</t>
  </si>
  <si>
    <t>Baiga Chak</t>
  </si>
  <si>
    <t>BAJAG</t>
  </si>
  <si>
    <t>Karanjiya</t>
  </si>
  <si>
    <t>Mehadwani</t>
  </si>
  <si>
    <t>SAMNAPUR</t>
  </si>
  <si>
    <t>SAHPURA</t>
  </si>
  <si>
    <t>RATLAM</t>
  </si>
  <si>
    <t>Bajna</t>
  </si>
  <si>
    <t>Jawra</t>
  </si>
  <si>
    <t>Seilana</t>
  </si>
  <si>
    <t>Agar Malwa</t>
  </si>
  <si>
    <t>Aagar</t>
  </si>
  <si>
    <t>SHAJAPUR</t>
  </si>
  <si>
    <t>Moman Badodiya</t>
  </si>
  <si>
    <t>BARWANI</t>
  </si>
  <si>
    <t>Barwani</t>
  </si>
  <si>
    <t>Niwali</t>
  </si>
  <si>
    <t>Pansemal</t>
  </si>
  <si>
    <t>Pati</t>
  </si>
  <si>
    <t>Rajpur</t>
  </si>
  <si>
    <t>Sendhwa</t>
  </si>
  <si>
    <t>Thikri</t>
  </si>
  <si>
    <t>KHARGOUN</t>
  </si>
  <si>
    <t>Bhagwanpura</t>
  </si>
  <si>
    <t>Bhikangaun</t>
  </si>
  <si>
    <t>Gouganwa</t>
  </si>
  <si>
    <t>Jhirniya</t>
  </si>
  <si>
    <t>Khargoun</t>
  </si>
  <si>
    <t>Maheser</t>
  </si>
  <si>
    <t>Segaon</t>
  </si>
  <si>
    <t>INDORE</t>
  </si>
  <si>
    <t>SANWER</t>
  </si>
  <si>
    <t>DEWAS</t>
  </si>
  <si>
    <t>SONKATCH</t>
  </si>
  <si>
    <t>HARDA</t>
  </si>
  <si>
    <t>TIMARNI</t>
  </si>
  <si>
    <t>DHAR</t>
  </si>
  <si>
    <t>TIRLA</t>
  </si>
  <si>
    <t>SARDAPUR</t>
  </si>
  <si>
    <t>NALCHHA</t>
  </si>
  <si>
    <t>BAG</t>
  </si>
  <si>
    <t>KUKSHI</t>
  </si>
  <si>
    <t>NISARPUR</t>
  </si>
  <si>
    <t>MANAWAR</t>
  </si>
  <si>
    <t>DAHI</t>
  </si>
  <si>
    <t>GANDHWANI</t>
  </si>
  <si>
    <t>DHARAMPURI</t>
  </si>
  <si>
    <t>BAKANER</t>
  </si>
  <si>
    <t>CHAPARA</t>
  </si>
  <si>
    <t>KURAI</t>
  </si>
  <si>
    <t>LAKHNADON</t>
  </si>
  <si>
    <t>UJJAIN</t>
  </si>
  <si>
    <t>Tarana</t>
  </si>
  <si>
    <t>Ghatiya</t>
  </si>
  <si>
    <t>Ujjain</t>
  </si>
  <si>
    <t>Khachrod</t>
  </si>
  <si>
    <t>MAHIDPUR</t>
  </si>
  <si>
    <t>BHIND</t>
  </si>
  <si>
    <t>GOHAD</t>
  </si>
  <si>
    <t>LAHAR</t>
  </si>
  <si>
    <t>DATIA</t>
  </si>
  <si>
    <t>BHANDER</t>
  </si>
  <si>
    <t>SEWDA</t>
  </si>
  <si>
    <t>MORENA</t>
  </si>
  <si>
    <t>PAHARGARH</t>
  </si>
  <si>
    <t>GWALIOR</t>
  </si>
  <si>
    <t>BHITARWAR</t>
  </si>
  <si>
    <t>DABRA</t>
  </si>
  <si>
    <t>MURAR</t>
  </si>
  <si>
    <t>SHEOPUR</t>
  </si>
  <si>
    <t>KARAHAL</t>
  </si>
  <si>
    <t>BALAGHAT</t>
  </si>
  <si>
    <t>Baihar</t>
  </si>
  <si>
    <t>Birsa</t>
  </si>
  <si>
    <t>Kirnapur</t>
  </si>
  <si>
    <t>Lanji</t>
  </si>
  <si>
    <t>Paraswada</t>
  </si>
  <si>
    <t>CHHATARPUR</t>
  </si>
  <si>
    <t>BADAMALHARA</t>
  </si>
  <si>
    <t>GOURIHAR</t>
  </si>
  <si>
    <t>LOUDI</t>
  </si>
  <si>
    <t>NOWGOAN</t>
  </si>
  <si>
    <t>SAGAR</t>
  </si>
  <si>
    <t>JAISINAGAR</t>
  </si>
  <si>
    <t>SHAHGARH</t>
  </si>
  <si>
    <t>BANDA</t>
  </si>
  <si>
    <t>SHIVPURI</t>
  </si>
  <si>
    <t>BADARWAS</t>
  </si>
  <si>
    <t>POHARI</t>
  </si>
  <si>
    <t>SATANBADA</t>
  </si>
  <si>
    <t>TIKAMGARH</t>
  </si>
  <si>
    <t>NIWARI</t>
  </si>
  <si>
    <t>PALERA</t>
  </si>
  <si>
    <t>SATNA</t>
  </si>
  <si>
    <t>Nagoud</t>
  </si>
  <si>
    <t>Ramnagar</t>
  </si>
  <si>
    <t>Machgawa</t>
  </si>
  <si>
    <t>ASHOKNAGAR</t>
  </si>
  <si>
    <t>Ashok Nagar</t>
  </si>
  <si>
    <t>PANNA</t>
  </si>
  <si>
    <t>PAWAI</t>
  </si>
  <si>
    <t>SHAHNAGAR</t>
  </si>
  <si>
    <t>AJAYGARH</t>
  </si>
  <si>
    <t>AMANGANJ</t>
  </si>
  <si>
    <t>Sidhi</t>
  </si>
  <si>
    <t>Kushmi</t>
  </si>
  <si>
    <t>Singroli</t>
  </si>
  <si>
    <t>Chitrangi</t>
  </si>
  <si>
    <t>Vidisha</t>
  </si>
  <si>
    <t>GANJBASODA</t>
  </si>
  <si>
    <t>RAISEN</t>
  </si>
  <si>
    <t>SANCHI-GAIRATGANJ</t>
  </si>
  <si>
    <t>BEGUMGANJ</t>
  </si>
  <si>
    <t>OBEDULLAGANJ</t>
  </si>
  <si>
    <t>SEHORE</t>
  </si>
  <si>
    <t>ICHHAWER</t>
  </si>
  <si>
    <t>Khategaon</t>
  </si>
  <si>
    <t>NASRULLAGANJ/BUDNI</t>
  </si>
  <si>
    <t>ISHAGARH</t>
  </si>
  <si>
    <t>BAHADURPUR/CHANDERI</t>
  </si>
  <si>
    <t>GUNA</t>
  </si>
  <si>
    <t>GUNA-GRAMIN</t>
  </si>
  <si>
    <t>BAMORI</t>
  </si>
  <si>
    <t>GHATIGAON</t>
  </si>
  <si>
    <t>VIJAYPUR</t>
  </si>
  <si>
    <t>ZIQITZA HEATH CARE LIMITED</t>
  </si>
  <si>
    <t>Slide Method</t>
  </si>
  <si>
    <t>N</t>
  </si>
  <si>
    <t>Oct'19</t>
  </si>
  <si>
    <t>No</t>
  </si>
  <si>
    <t>Yes</t>
  </si>
  <si>
    <t>Average No. of Lab tests/month by MMU</t>
  </si>
  <si>
    <t>Apr'2019 to Oct'2019</t>
  </si>
  <si>
    <t>Indicators (per month can be taken as availed cases of current year Apr'19 to Oct'19</t>
  </si>
  <si>
    <t>Referral transport Information for FY Apr'19 to Oct'19</t>
  </si>
  <si>
    <t>YES</t>
  </si>
  <si>
    <t>Ziqitza Health Care Ltd.</t>
  </si>
  <si>
    <t>Yes/State</t>
  </si>
  <si>
    <t>Average no. of calls received per month (Apr'19 to Oct'19)</t>
  </si>
  <si>
    <t>Total cases handled per month/Amby</t>
  </si>
  <si>
    <t>Number of pregnant women transported (Apr'19 to Oct'19)</t>
  </si>
  <si>
    <t>Financial data</t>
  </si>
  <si>
    <t>Year</t>
  </si>
  <si>
    <t>Scheme</t>
  </si>
  <si>
    <t>Type of Ambulances</t>
  </si>
  <si>
    <t>No. of Ambulances</t>
  </si>
  <si>
    <t>Capital Cost (Rs. in Crores) *</t>
  </si>
  <si>
    <t>Operating Cost (Rs. in Crores) **</t>
  </si>
  <si>
    <t>Capital cost 
per vehicle</t>
  </si>
  <si>
    <t>Number of new vehicles</t>
  </si>
  <si>
    <t>Total Capital Cost</t>
  </si>
  <si>
    <t>State Contribution</t>
  </si>
  <si>
    <t>NRHM Contribution</t>
  </si>
  <si>
    <t>Total Operating Cost</t>
  </si>
  <si>
    <t>% of NRHM in Total Opex</t>
  </si>
  <si>
    <t>Average Operating cost per Ambulance</t>
  </si>
  <si>
    <t>Patient Transport</t>
  </si>
  <si>
    <t>BLS</t>
  </si>
  <si>
    <t>ALS</t>
  </si>
  <si>
    <t>Empanelled vehicles</t>
  </si>
  <si>
    <t>&gt;&gt;Year 2018-19&lt;&lt; 
(proposed)</t>
  </si>
  <si>
    <t>&gt;&gt;Year 2019-20&lt;&lt; 
(proposed)</t>
  </si>
  <si>
    <t>&gt;&gt;Year 20+21&lt;&lt; 
(proposed)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</si>
</sst>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.4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8"/>
      <color theme="4"/>
      <name val="Calibri"/>
      <family val="2"/>
      <scheme val="minor"/>
    </font>
    <font>
      <i/>
      <sz val="11"/>
      <color rgb="FF000000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theme="4"/>
      <name val="Calibri"/>
      <family val="2"/>
      <scheme val="minor"/>
    </font>
    <font>
      <b/>
      <sz val="13"/>
      <color rgb="FFFF0000"/>
      <name val="Calibri"/>
      <family val="2"/>
    </font>
    <font>
      <sz val="13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 Light"/>
      <family val="2"/>
      <scheme val="major"/>
    </font>
    <font>
      <sz val="9"/>
      <color indexed="81"/>
      <name val="Tahoma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CD5B4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textRotation="90" wrapText="1"/>
    </xf>
    <xf numFmtId="0" fontId="4" fillId="6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8" borderId="10" xfId="0" applyFont="1" applyFill="1" applyBorder="1" applyAlignment="1">
      <alignment vertical="top" wrapText="1"/>
    </xf>
    <xf numFmtId="0" fontId="9" fillId="8" borderId="11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9" fillId="8" borderId="15" xfId="0" applyFont="1" applyFill="1" applyBorder="1" applyAlignment="1">
      <alignment vertical="top" wrapText="1"/>
    </xf>
    <xf numFmtId="0" fontId="9" fillId="8" borderId="3" xfId="0" applyFont="1" applyFill="1" applyBorder="1" applyAlignment="1">
      <alignment vertical="top" wrapText="1"/>
    </xf>
    <xf numFmtId="0" fontId="13" fillId="9" borderId="15" xfId="0" applyFont="1" applyFill="1" applyBorder="1" applyAlignment="1">
      <alignment vertical="top" wrapText="1"/>
    </xf>
    <xf numFmtId="0" fontId="9" fillId="9" borderId="3" xfId="0" applyFont="1" applyFill="1" applyBorder="1" applyAlignment="1">
      <alignment vertical="top" wrapText="1"/>
    </xf>
    <xf numFmtId="0" fontId="9" fillId="9" borderId="18" xfId="0" applyFont="1" applyFill="1" applyBorder="1" applyAlignment="1">
      <alignment vertical="top" wrapText="1"/>
    </xf>
    <xf numFmtId="0" fontId="13" fillId="0" borderId="15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 wrapText="1"/>
    </xf>
    <xf numFmtId="0" fontId="13" fillId="0" borderId="18" xfId="0" applyFont="1" applyBorder="1" applyAlignment="1">
      <alignment horizontal="justify" vertical="top" wrapText="1"/>
    </xf>
    <xf numFmtId="0" fontId="0" fillId="6" borderId="0" xfId="0" applyFill="1" applyAlignment="1">
      <alignment wrapText="1"/>
    </xf>
    <xf numFmtId="0" fontId="13" fillId="0" borderId="1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justify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justify" vertical="top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3" fillId="0" borderId="15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 indent="2"/>
    </xf>
    <xf numFmtId="164" fontId="13" fillId="0" borderId="15" xfId="0" applyNumberFormat="1" applyFont="1" applyBorder="1" applyAlignment="1">
      <alignment vertical="top" wrapText="1"/>
    </xf>
    <xf numFmtId="164" fontId="13" fillId="0" borderId="15" xfId="0" applyNumberFormat="1" applyFont="1" applyBorder="1" applyAlignment="1">
      <alignment vertical="center" wrapText="1"/>
    </xf>
    <xf numFmtId="2" fontId="13" fillId="0" borderId="15" xfId="0" applyNumberFormat="1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9" xfId="0" applyFont="1" applyBorder="1" applyAlignment="1">
      <alignment vertical="top" wrapText="1"/>
    </xf>
    <xf numFmtId="0" fontId="13" fillId="0" borderId="20" xfId="0" applyFont="1" applyBorder="1" applyAlignment="1">
      <alignment horizontal="justify" vertical="top" wrapText="1"/>
    </xf>
    <xf numFmtId="0" fontId="13" fillId="0" borderId="20" xfId="0" applyFont="1" applyBorder="1" applyAlignment="1">
      <alignment vertical="top" wrapText="1"/>
    </xf>
    <xf numFmtId="0" fontId="13" fillId="0" borderId="21" xfId="0" applyFont="1" applyBorder="1" applyAlignment="1">
      <alignment horizontal="justify" vertical="top" wrapText="1"/>
    </xf>
    <xf numFmtId="0" fontId="13" fillId="0" borderId="22" xfId="0" applyFont="1" applyBorder="1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7" fillId="0" borderId="3" xfId="0" applyFont="1" applyBorder="1" applyAlignment="1">
      <alignment wrapText="1"/>
    </xf>
    <xf numFmtId="0" fontId="17" fillId="0" borderId="3" xfId="0" applyFont="1" applyBorder="1" applyAlignment="1">
      <alignment vertical="top" wrapText="1"/>
    </xf>
    <xf numFmtId="0" fontId="0" fillId="0" borderId="24" xfId="0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9" fillId="9" borderId="15" xfId="0" applyFont="1" applyFill="1" applyBorder="1" applyAlignment="1">
      <alignment horizontal="left" vertical="center" wrapText="1"/>
    </xf>
    <xf numFmtId="0" fontId="9" fillId="9" borderId="5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vertical="center" wrapText="1"/>
    </xf>
    <xf numFmtId="0" fontId="9" fillId="9" borderId="3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13" fillId="0" borderId="3" xfId="0" applyFont="1" applyBorder="1" applyAlignment="1">
      <alignment horizontal="justify" vertical="center" wrapText="1"/>
    </xf>
    <xf numFmtId="0" fontId="9" fillId="11" borderId="15" xfId="0" applyFont="1" applyFill="1" applyBorder="1" applyAlignment="1">
      <alignment horizontal="left" vertical="center" wrapText="1"/>
    </xf>
    <xf numFmtId="0" fontId="13" fillId="11" borderId="3" xfId="0" applyFont="1" applyFill="1" applyBorder="1" applyAlignment="1">
      <alignment vertical="center" wrapText="1"/>
    </xf>
    <xf numFmtId="0" fontId="9" fillId="11" borderId="28" xfId="0" applyFont="1" applyFill="1" applyBorder="1" applyAlignment="1">
      <alignment horizontal="left" vertical="center" wrapText="1"/>
    </xf>
    <xf numFmtId="0" fontId="13" fillId="0" borderId="29" xfId="0" applyFont="1" applyBorder="1" applyAlignment="1">
      <alignment vertical="center" wrapText="1"/>
    </xf>
    <xf numFmtId="0" fontId="9" fillId="11" borderId="19" xfId="0" applyFont="1" applyFill="1" applyBorder="1" applyAlignment="1">
      <alignment horizontal="left" vertical="center" wrapText="1"/>
    </xf>
    <xf numFmtId="0" fontId="13" fillId="11" borderId="20" xfId="0" applyFont="1" applyFill="1" applyBorder="1" applyAlignment="1">
      <alignment horizontal="justify" vertical="center" wrapText="1"/>
    </xf>
    <xf numFmtId="0" fontId="13" fillId="0" borderId="20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1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3" xfId="0" applyFont="1" applyBorder="1" applyAlignment="1">
      <alignment vertical="center"/>
    </xf>
    <xf numFmtId="0" fontId="27" fillId="2" borderId="3" xfId="0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8" fillId="3" borderId="3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30" fillId="3" borderId="5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left" vertical="center" wrapText="1" indent="2"/>
    </xf>
    <xf numFmtId="0" fontId="23" fillId="0" borderId="9" xfId="0" applyFont="1" applyBorder="1" applyAlignment="1">
      <alignment horizontal="right" vertical="center" wrapText="1"/>
    </xf>
    <xf numFmtId="0" fontId="23" fillId="0" borderId="9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3" fillId="0" borderId="3" xfId="0" applyFont="1" applyBorder="1" applyAlignment="1">
      <alignment horizontal="right" vertical="center" wrapText="1"/>
    </xf>
    <xf numFmtId="0" fontId="31" fillId="0" borderId="3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23" fillId="0" borderId="6" xfId="0" applyFont="1" applyBorder="1" applyAlignment="1">
      <alignment horizontal="left" vertical="center" wrapText="1" indent="4"/>
    </xf>
    <xf numFmtId="0" fontId="23" fillId="0" borderId="7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left" vertical="center" wrapText="1" indent="4"/>
    </xf>
    <xf numFmtId="0" fontId="23" fillId="0" borderId="7" xfId="0" applyFont="1" applyBorder="1" applyAlignment="1">
      <alignment vertical="center" wrapText="1"/>
    </xf>
    <xf numFmtId="0" fontId="24" fillId="0" borderId="7" xfId="0" applyFont="1" applyBorder="1" applyAlignment="1">
      <alignment horizontal="right" vertical="center" wrapText="1"/>
    </xf>
    <xf numFmtId="0" fontId="23" fillId="0" borderId="3" xfId="0" quotePrefix="1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4" fillId="0" borderId="3" xfId="0" applyFont="1" applyBorder="1" applyAlignment="1">
      <alignment horizontal="justify" vertical="center" wrapText="1"/>
    </xf>
    <xf numFmtId="0" fontId="6" fillId="2" borderId="3" xfId="0" applyFont="1" applyFill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1" fontId="23" fillId="6" borderId="3" xfId="0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1" fontId="23" fillId="0" borderId="3" xfId="0" applyNumberFormat="1" applyFont="1" applyBorder="1" applyAlignment="1">
      <alignment horizontal="center" vertical="center" wrapText="1"/>
    </xf>
    <xf numFmtId="1" fontId="4" fillId="6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wrapText="1"/>
    </xf>
    <xf numFmtId="1" fontId="4" fillId="0" borderId="3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wrapText="1"/>
    </xf>
    <xf numFmtId="0" fontId="9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9" fillId="6" borderId="3" xfId="0" applyNumberFormat="1" applyFont="1" applyFill="1" applyBorder="1" applyAlignment="1">
      <alignment vertical="center" wrapText="1"/>
    </xf>
    <xf numFmtId="1" fontId="13" fillId="12" borderId="3" xfId="0" applyNumberFormat="1" applyFont="1" applyFill="1" applyBorder="1" applyAlignment="1">
      <alignment vertical="center" wrapText="1"/>
    </xf>
    <xf numFmtId="0" fontId="13" fillId="0" borderId="3" xfId="0" applyFont="1" applyBorder="1" applyAlignment="1">
      <alignment horizontal="right" vertical="center" wrapText="1"/>
    </xf>
    <xf numFmtId="10" fontId="13" fillId="6" borderId="4" xfId="1" applyNumberFormat="1" applyFont="1" applyFill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top" wrapText="1"/>
    </xf>
    <xf numFmtId="0" fontId="7" fillId="0" borderId="3" xfId="0" applyFont="1" applyFill="1" applyBorder="1" applyAlignment="1">
      <alignment vertical="top" wrapText="1"/>
    </xf>
    <xf numFmtId="1" fontId="13" fillId="6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1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vertical="top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33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justify" vertical="center" wrapText="1"/>
    </xf>
    <xf numFmtId="2" fontId="4" fillId="0" borderId="3" xfId="0" applyNumberFormat="1" applyFont="1" applyFill="1" applyBorder="1" applyAlignment="1">
      <alignment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1" fontId="33" fillId="0" borderId="3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top" wrapText="1"/>
    </xf>
    <xf numFmtId="0" fontId="34" fillId="0" borderId="3" xfId="0" applyFont="1" applyBorder="1" applyAlignment="1">
      <alignment vertical="top" wrapText="1"/>
    </xf>
    <xf numFmtId="21" fontId="4" fillId="0" borderId="3" xfId="0" applyNumberFormat="1" applyFont="1" applyFill="1" applyBorder="1" applyAlignment="1">
      <alignment horizontal="center" vertical="top" wrapText="1"/>
    </xf>
    <xf numFmtId="21" fontId="4" fillId="0" borderId="3" xfId="0" applyNumberFormat="1" applyFont="1" applyFill="1" applyBorder="1" applyAlignment="1">
      <alignment horizontal="center" vertical="center" wrapText="1"/>
    </xf>
    <xf numFmtId="21" fontId="4" fillId="0" borderId="20" xfId="0" applyNumberFormat="1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justify" vertical="top" wrapText="1"/>
    </xf>
    <xf numFmtId="0" fontId="4" fillId="0" borderId="20" xfId="0" applyFont="1" applyFill="1" applyBorder="1" applyAlignment="1">
      <alignment horizontal="left" vertical="top" wrapText="1"/>
    </xf>
    <xf numFmtId="21" fontId="4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6" fillId="8" borderId="3" xfId="0" applyFont="1" applyFill="1" applyBorder="1" applyAlignment="1">
      <alignment horizontal="center" vertical="center" wrapText="1"/>
    </xf>
    <xf numFmtId="0" fontId="36" fillId="8" borderId="5" xfId="0" applyFont="1" applyFill="1" applyBorder="1" applyAlignment="1">
      <alignment horizontal="center" vertical="center" wrapText="1"/>
    </xf>
    <xf numFmtId="0" fontId="36" fillId="8" borderId="18" xfId="0" applyFont="1" applyFill="1" applyBorder="1" applyAlignment="1">
      <alignment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6" borderId="3" xfId="0" applyFont="1" applyFill="1" applyBorder="1" applyAlignment="1">
      <alignment horizontal="center" vertical="center" wrapText="1"/>
    </xf>
    <xf numFmtId="0" fontId="37" fillId="6" borderId="5" xfId="0" applyFont="1" applyFill="1" applyBorder="1" applyAlignment="1">
      <alignment horizontal="center" vertical="center" wrapText="1"/>
    </xf>
    <xf numFmtId="9" fontId="37" fillId="6" borderId="5" xfId="1" applyFont="1" applyFill="1" applyBorder="1" applyAlignment="1">
      <alignment horizontal="center" vertical="center" wrapText="1"/>
    </xf>
    <xf numFmtId="2" fontId="37" fillId="6" borderId="18" xfId="0" applyNumberFormat="1" applyFont="1" applyFill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2" fontId="37" fillId="0" borderId="3" xfId="0" applyNumberFormat="1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6" borderId="4" xfId="0" applyFont="1" applyFill="1" applyBorder="1" applyAlignment="1">
      <alignment horizontal="center" vertical="center" wrapText="1"/>
    </xf>
    <xf numFmtId="9" fontId="37" fillId="6" borderId="30" xfId="1" applyFont="1" applyFill="1" applyBorder="1" applyAlignment="1">
      <alignment horizontal="center" vertical="center" wrapText="1"/>
    </xf>
    <xf numFmtId="2" fontId="37" fillId="6" borderId="29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37" fillId="0" borderId="3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165" fontId="37" fillId="0" borderId="3" xfId="0" applyNumberFormat="1" applyFont="1" applyBorder="1" applyAlignment="1">
      <alignment horizontal="center" vertical="center" wrapText="1"/>
    </xf>
    <xf numFmtId="166" fontId="37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wrapText="1"/>
    </xf>
    <xf numFmtId="0" fontId="9" fillId="9" borderId="3" xfId="0" applyFont="1" applyFill="1" applyBorder="1" applyAlignment="1">
      <alignment horizontal="left" vertical="top" wrapText="1"/>
    </xf>
    <xf numFmtId="0" fontId="9" fillId="9" borderId="5" xfId="0" applyFont="1" applyFill="1" applyBorder="1" applyAlignment="1">
      <alignment horizontal="left" vertical="top" wrapText="1"/>
    </xf>
    <xf numFmtId="0" fontId="9" fillId="9" borderId="18" xfId="0" applyFont="1" applyFill="1" applyBorder="1" applyAlignment="1">
      <alignment horizontal="left" vertical="top" wrapText="1"/>
    </xf>
    <xf numFmtId="0" fontId="9" fillId="10" borderId="3" xfId="0" applyFont="1" applyFill="1" applyBorder="1" applyAlignment="1">
      <alignment vertical="top" wrapText="1"/>
    </xf>
    <xf numFmtId="0" fontId="9" fillId="10" borderId="5" xfId="0" applyFont="1" applyFill="1" applyBorder="1" applyAlignment="1">
      <alignment vertical="top" wrapText="1"/>
    </xf>
    <xf numFmtId="0" fontId="9" fillId="10" borderId="18" xfId="0" applyFont="1" applyFill="1" applyBorder="1" applyAlignment="1">
      <alignment vertical="top" wrapText="1"/>
    </xf>
    <xf numFmtId="0" fontId="13" fillId="0" borderId="23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8" borderId="11" xfId="0" applyFont="1" applyFill="1" applyBorder="1" applyAlignment="1">
      <alignment horizontal="center" vertical="top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32" fillId="6" borderId="0" xfId="0" applyFont="1" applyFill="1" applyAlignment="1">
      <alignment horizontal="center" vertical="center" wrapText="1"/>
    </xf>
    <xf numFmtId="0" fontId="9" fillId="8" borderId="2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25" xfId="0" applyFont="1" applyFill="1" applyBorder="1" applyAlignment="1">
      <alignment horizontal="center" vertical="center" wrapText="1"/>
    </xf>
    <xf numFmtId="0" fontId="9" fillId="8" borderId="26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5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6" fillId="0" borderId="3" xfId="0" applyFont="1" applyBorder="1" applyAlignment="1">
      <alignment horizontal="left" vertical="center"/>
    </xf>
    <xf numFmtId="0" fontId="27" fillId="2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 vertical="center" textRotation="90" wrapText="1"/>
    </xf>
    <xf numFmtId="0" fontId="8" fillId="3" borderId="7" xfId="0" applyFont="1" applyFill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7" fillId="6" borderId="4" xfId="0" applyFont="1" applyFill="1" applyBorder="1" applyAlignment="1">
      <alignment horizontal="center" vertical="center" textRotation="90" wrapText="1"/>
    </xf>
    <xf numFmtId="0" fontId="7" fillId="6" borderId="7" xfId="0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6" fillId="8" borderId="10" xfId="0" applyFont="1" applyFill="1" applyBorder="1" applyAlignment="1">
      <alignment horizontal="center" vertical="center" wrapText="1"/>
    </xf>
    <xf numFmtId="0" fontId="36" fillId="8" borderId="15" xfId="0" applyFont="1" applyFill="1" applyBorder="1" applyAlignment="1">
      <alignment horizontal="center" vertical="center" wrapText="1"/>
    </xf>
    <xf numFmtId="0" fontId="36" fillId="8" borderId="11" xfId="0" applyFont="1" applyFill="1" applyBorder="1" applyAlignment="1">
      <alignment horizontal="center" vertical="center" wrapText="1"/>
    </xf>
    <xf numFmtId="0" fontId="36" fillId="8" borderId="3" xfId="0" applyFont="1" applyFill="1" applyBorder="1" applyAlignment="1">
      <alignment horizontal="center" vertical="center" wrapText="1"/>
    </xf>
    <xf numFmtId="0" fontId="36" fillId="8" borderId="25" xfId="0" applyFont="1" applyFill="1" applyBorder="1" applyAlignment="1">
      <alignment horizontal="center" vertical="center" wrapText="1"/>
    </xf>
    <xf numFmtId="0" fontId="36" fillId="8" borderId="27" xfId="0" applyFont="1" applyFill="1" applyBorder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 wrapText="1"/>
    </xf>
    <xf numFmtId="0" fontId="37" fillId="3" borderId="19" xfId="0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3" borderId="28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0"/>
  <sheetViews>
    <sheetView zoomScale="80" zoomScaleNormal="80" workbookViewId="0">
      <pane ySplit="5" topLeftCell="A6" activePane="bottomLeft" state="frozen"/>
      <selection activeCell="B8" sqref="B8"/>
      <selection pane="bottomLeft" activeCell="C28" sqref="C28"/>
    </sheetView>
  </sheetViews>
  <sheetFormatPr defaultColWidth="9.109375" defaultRowHeight="14.4" x14ac:dyDescent="0.3"/>
  <cols>
    <col min="1" max="1" width="7.5546875" style="16" customWidth="1"/>
    <col min="2" max="2" width="71.6640625" style="16" customWidth="1"/>
    <col min="3" max="3" width="12.109375" style="16" customWidth="1"/>
    <col min="4" max="4" width="14.88671875" style="16" customWidth="1"/>
    <col min="5" max="5" width="9.109375" style="16"/>
    <col min="6" max="7" width="12" style="16" customWidth="1"/>
    <col min="8" max="8" width="13.6640625" style="16" customWidth="1"/>
    <col min="9" max="9" width="10.88671875" style="16" customWidth="1"/>
    <col min="10" max="10" width="10.6640625" style="16" customWidth="1"/>
    <col min="11" max="11" width="8.6640625" style="16" customWidth="1"/>
    <col min="12" max="14" width="12.33203125" style="16" customWidth="1"/>
    <col min="15" max="15" width="19.5546875" style="16" customWidth="1"/>
    <col min="16" max="16" width="21" style="15" customWidth="1"/>
    <col min="17" max="16384" width="9.109375" style="16"/>
  </cols>
  <sheetData>
    <row r="1" spans="1:24" s="11" customFormat="1" ht="32.25" customHeight="1" x14ac:dyDescent="0.3">
      <c r="A1" s="210" t="s">
        <v>391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12"/>
    </row>
    <row r="2" spans="1:24" s="11" customFormat="1" ht="24" thickBot="1" x14ac:dyDescent="0.35">
      <c r="A2" s="211" t="s">
        <v>47</v>
      </c>
      <c r="B2" s="211"/>
      <c r="C2" s="211"/>
      <c r="D2" s="211"/>
      <c r="E2" s="211"/>
      <c r="F2" s="211"/>
      <c r="G2" s="211"/>
      <c r="H2" s="125"/>
      <c r="I2" s="125"/>
      <c r="J2" s="125"/>
      <c r="K2" s="125"/>
      <c r="L2" s="125"/>
      <c r="M2" s="125"/>
      <c r="N2" s="125"/>
      <c r="O2" s="125"/>
      <c r="P2" s="12"/>
    </row>
    <row r="3" spans="1:24" ht="32.25" customHeight="1" x14ac:dyDescent="0.3">
      <c r="A3" s="13"/>
      <c r="B3" s="14" t="s">
        <v>109</v>
      </c>
      <c r="C3" s="212" t="s">
        <v>110</v>
      </c>
      <c r="D3" s="212"/>
      <c r="E3" s="212"/>
      <c r="F3" s="212"/>
      <c r="G3" s="212" t="s">
        <v>111</v>
      </c>
      <c r="H3" s="212"/>
      <c r="I3" s="212"/>
      <c r="J3" s="212"/>
      <c r="K3" s="213" t="s">
        <v>112</v>
      </c>
      <c r="L3" s="214"/>
      <c r="M3" s="213" t="s">
        <v>113</v>
      </c>
      <c r="N3" s="214"/>
      <c r="O3" s="217" t="s">
        <v>114</v>
      </c>
    </row>
    <row r="4" spans="1:24" ht="32.25" customHeight="1" x14ac:dyDescent="0.3">
      <c r="A4" s="17"/>
      <c r="B4" s="18"/>
      <c r="C4" s="219" t="s">
        <v>115</v>
      </c>
      <c r="D4" s="219"/>
      <c r="E4" s="219" t="s">
        <v>116</v>
      </c>
      <c r="F4" s="219"/>
      <c r="G4" s="219" t="s">
        <v>116</v>
      </c>
      <c r="H4" s="219"/>
      <c r="I4" s="219" t="s">
        <v>117</v>
      </c>
      <c r="J4" s="219"/>
      <c r="K4" s="215"/>
      <c r="L4" s="216"/>
      <c r="M4" s="215"/>
      <c r="N4" s="216"/>
      <c r="O4" s="218"/>
    </row>
    <row r="5" spans="1:24" ht="34.799999999999997" x14ac:dyDescent="0.3">
      <c r="A5" s="19">
        <v>1</v>
      </c>
      <c r="B5" s="20" t="s">
        <v>118</v>
      </c>
      <c r="C5" s="20" t="s">
        <v>50</v>
      </c>
      <c r="D5" s="20" t="s">
        <v>119</v>
      </c>
      <c r="E5" s="20" t="s">
        <v>50</v>
      </c>
      <c r="F5" s="20" t="s">
        <v>120</v>
      </c>
      <c r="G5" s="20" t="s">
        <v>50</v>
      </c>
      <c r="H5" s="20" t="s">
        <v>121</v>
      </c>
      <c r="I5" s="20" t="s">
        <v>50</v>
      </c>
      <c r="J5" s="20" t="s">
        <v>121</v>
      </c>
      <c r="K5" s="20" t="s">
        <v>50</v>
      </c>
      <c r="L5" s="20" t="s">
        <v>119</v>
      </c>
      <c r="M5" s="20" t="s">
        <v>50</v>
      </c>
      <c r="N5" s="20" t="s">
        <v>119</v>
      </c>
      <c r="O5" s="21"/>
    </row>
    <row r="6" spans="1:24" ht="17.399999999999999" x14ac:dyDescent="0.3">
      <c r="A6" s="22"/>
      <c r="B6" s="23" t="s">
        <v>122</v>
      </c>
      <c r="C6" s="220" t="s">
        <v>392</v>
      </c>
      <c r="D6" s="220"/>
      <c r="E6" s="220"/>
      <c r="F6" s="220"/>
      <c r="G6" s="220"/>
      <c r="H6" s="220"/>
      <c r="I6" s="220"/>
      <c r="J6" s="220"/>
      <c r="K6" s="220"/>
      <c r="L6" s="220"/>
      <c r="M6" s="221"/>
      <c r="N6" s="221"/>
      <c r="O6" s="222"/>
    </row>
    <row r="7" spans="1:24" ht="18.75" customHeight="1" x14ac:dyDescent="0.3">
      <c r="A7" s="135">
        <v>1.1000000000000001</v>
      </c>
      <c r="B7" s="136" t="s">
        <v>123</v>
      </c>
      <c r="C7" s="137">
        <v>850</v>
      </c>
      <c r="D7" s="138"/>
      <c r="E7" s="138"/>
      <c r="F7" s="138"/>
      <c r="G7" s="139">
        <v>531</v>
      </c>
      <c r="H7" s="139"/>
      <c r="I7" s="139">
        <v>75</v>
      </c>
      <c r="J7" s="138"/>
      <c r="K7" s="138"/>
      <c r="L7" s="140"/>
      <c r="M7" s="26"/>
      <c r="N7" s="26"/>
      <c r="O7" s="27"/>
    </row>
    <row r="8" spans="1:24" ht="17.399999999999999" x14ac:dyDescent="0.3">
      <c r="A8" s="135">
        <v>1.2</v>
      </c>
      <c r="B8" s="140" t="s">
        <v>124</v>
      </c>
      <c r="C8" s="137">
        <v>749</v>
      </c>
      <c r="D8" s="137"/>
      <c r="E8" s="137"/>
      <c r="F8" s="137"/>
      <c r="G8" s="139">
        <v>531</v>
      </c>
      <c r="H8" s="139"/>
      <c r="I8" s="139">
        <v>75</v>
      </c>
      <c r="J8" s="141"/>
      <c r="K8" s="138"/>
      <c r="L8" s="140"/>
      <c r="M8" s="26"/>
      <c r="N8" s="26"/>
      <c r="O8" s="27"/>
    </row>
    <row r="9" spans="1:24" ht="17.399999999999999" x14ac:dyDescent="0.3">
      <c r="A9" s="135">
        <v>1.3</v>
      </c>
      <c r="B9" s="140" t="s">
        <v>125</v>
      </c>
      <c r="C9" s="137">
        <v>749</v>
      </c>
      <c r="D9" s="137"/>
      <c r="E9" s="137"/>
      <c r="F9" s="137"/>
      <c r="G9" s="139">
        <v>531</v>
      </c>
      <c r="H9" s="139"/>
      <c r="I9" s="139">
        <v>75</v>
      </c>
      <c r="J9" s="141"/>
      <c r="K9" s="138"/>
      <c r="L9" s="140"/>
      <c r="M9" s="26"/>
      <c r="N9" s="26"/>
      <c r="O9" s="27"/>
    </row>
    <row r="10" spans="1:24" s="28" customFormat="1" ht="17.399999999999999" x14ac:dyDescent="0.3">
      <c r="A10" s="135">
        <v>1.4</v>
      </c>
      <c r="B10" s="140" t="s">
        <v>126</v>
      </c>
      <c r="C10" s="137" t="s">
        <v>387</v>
      </c>
      <c r="D10" s="137"/>
      <c r="E10" s="137"/>
      <c r="F10" s="137"/>
      <c r="G10" s="139" t="s">
        <v>387</v>
      </c>
      <c r="H10" s="139"/>
      <c r="I10" s="139"/>
      <c r="J10" s="141"/>
      <c r="K10" s="138"/>
      <c r="L10" s="140"/>
      <c r="M10" s="26"/>
      <c r="N10" s="26"/>
      <c r="O10" s="27"/>
      <c r="P10" s="15"/>
      <c r="Q10" s="16"/>
      <c r="R10" s="16"/>
      <c r="S10" s="16"/>
      <c r="T10" s="16"/>
      <c r="U10" s="16"/>
      <c r="V10" s="16"/>
      <c r="W10" s="16"/>
      <c r="X10" s="16"/>
    </row>
    <row r="11" spans="1:24" ht="46.8" x14ac:dyDescent="0.3">
      <c r="A11" s="135">
        <v>1.5</v>
      </c>
      <c r="B11" s="140" t="s">
        <v>127</v>
      </c>
      <c r="C11" s="137" t="s">
        <v>393</v>
      </c>
      <c r="D11" s="137"/>
      <c r="E11" s="137"/>
      <c r="F11" s="137"/>
      <c r="G11" s="139" t="s">
        <v>393</v>
      </c>
      <c r="H11" s="139"/>
      <c r="I11" s="139" t="s">
        <v>393</v>
      </c>
      <c r="J11" s="141"/>
      <c r="K11" s="138"/>
      <c r="L11" s="140"/>
      <c r="M11" s="26"/>
      <c r="N11" s="26"/>
      <c r="O11" s="27"/>
    </row>
    <row r="12" spans="1:24" ht="31.2" x14ac:dyDescent="0.3">
      <c r="A12" s="135">
        <v>1.6</v>
      </c>
      <c r="B12" s="140" t="s">
        <v>128</v>
      </c>
      <c r="C12" s="139" t="s">
        <v>188</v>
      </c>
      <c r="D12" s="137"/>
      <c r="E12" s="137"/>
      <c r="F12" s="137"/>
      <c r="G12" s="139" t="s">
        <v>188</v>
      </c>
      <c r="H12" s="139"/>
      <c r="I12" s="139" t="s">
        <v>188</v>
      </c>
      <c r="J12" s="141"/>
      <c r="K12" s="138"/>
      <c r="L12" s="140"/>
      <c r="M12" s="26"/>
      <c r="N12" s="26"/>
      <c r="O12" s="27"/>
    </row>
    <row r="13" spans="1:24" ht="31.2" x14ac:dyDescent="0.3">
      <c r="A13" s="135">
        <v>1.7</v>
      </c>
      <c r="B13" s="140" t="s">
        <v>129</v>
      </c>
      <c r="C13" s="137">
        <v>749</v>
      </c>
      <c r="D13" s="137" t="s">
        <v>189</v>
      </c>
      <c r="E13" s="137"/>
      <c r="F13" s="137"/>
      <c r="G13" s="139">
        <v>531</v>
      </c>
      <c r="H13" s="139"/>
      <c r="I13" s="139">
        <v>75</v>
      </c>
      <c r="J13" s="141"/>
      <c r="K13" s="138"/>
      <c r="L13" s="140"/>
      <c r="M13" s="26"/>
      <c r="N13" s="26"/>
      <c r="O13" s="27"/>
    </row>
    <row r="14" spans="1:24" ht="24" customHeight="1" x14ac:dyDescent="0.3">
      <c r="A14" s="29">
        <v>1.8</v>
      </c>
      <c r="B14" s="30" t="s">
        <v>130</v>
      </c>
      <c r="C14" s="124"/>
      <c r="D14" s="124"/>
      <c r="E14" s="124"/>
      <c r="F14" s="124"/>
      <c r="G14" s="124"/>
      <c r="H14" s="124"/>
      <c r="I14" s="124"/>
      <c r="J14" s="124"/>
      <c r="K14" s="124"/>
      <c r="L14" s="31"/>
      <c r="M14" s="32"/>
      <c r="N14" s="32"/>
      <c r="O14" s="33"/>
    </row>
    <row r="15" spans="1:24" ht="39.75" customHeight="1" x14ac:dyDescent="0.3">
      <c r="A15" s="29"/>
      <c r="B15" s="34" t="s">
        <v>131</v>
      </c>
      <c r="C15" s="35">
        <f>SUM(C16:C19)</f>
        <v>1498</v>
      </c>
      <c r="D15" s="35">
        <f>SUM(D16:D19)</f>
        <v>0</v>
      </c>
      <c r="E15" s="35">
        <f>SUM(E16:E19)</f>
        <v>0</v>
      </c>
      <c r="F15" s="35">
        <f>SUM(F16:F19)</f>
        <v>0</v>
      </c>
      <c r="G15" s="142">
        <f t="shared" ref="G15:O15" si="0">SUM(G16:G19)</f>
        <v>2820.46</v>
      </c>
      <c r="H15" s="35">
        <f t="shared" si="0"/>
        <v>0</v>
      </c>
      <c r="I15" s="142">
        <f t="shared" si="0"/>
        <v>349.5</v>
      </c>
      <c r="J15" s="35">
        <f t="shared" si="0"/>
        <v>0</v>
      </c>
      <c r="K15" s="35">
        <f t="shared" si="0"/>
        <v>0</v>
      </c>
      <c r="L15" s="35">
        <f t="shared" si="0"/>
        <v>0</v>
      </c>
      <c r="M15" s="35">
        <f t="shared" si="0"/>
        <v>0</v>
      </c>
      <c r="N15" s="35">
        <f t="shared" si="0"/>
        <v>0</v>
      </c>
      <c r="O15" s="36">
        <f t="shared" si="0"/>
        <v>0</v>
      </c>
    </row>
    <row r="16" spans="1:24" ht="20.25" customHeight="1" x14ac:dyDescent="0.3">
      <c r="A16" s="29"/>
      <c r="B16" s="25" t="s">
        <v>132</v>
      </c>
      <c r="C16" s="118" t="s">
        <v>189</v>
      </c>
      <c r="D16" s="115"/>
      <c r="E16" s="115"/>
      <c r="F16" s="115"/>
      <c r="G16" s="118">
        <f>G13*2.33</f>
        <v>1237.23</v>
      </c>
      <c r="H16" s="118"/>
      <c r="I16" s="118">
        <f>I13*2.33</f>
        <v>174.75</v>
      </c>
      <c r="J16" s="143"/>
      <c r="K16" s="124"/>
      <c r="L16" s="31"/>
      <c r="M16" s="32"/>
      <c r="N16" s="32"/>
      <c r="O16" s="33"/>
    </row>
    <row r="17" spans="1:16" ht="21.75" customHeight="1" x14ac:dyDescent="0.3">
      <c r="A17" s="29"/>
      <c r="B17" s="25" t="s">
        <v>133</v>
      </c>
      <c r="C17" s="115" t="s">
        <v>189</v>
      </c>
      <c r="D17" s="115"/>
      <c r="E17" s="115"/>
      <c r="F17" s="115"/>
      <c r="G17" s="115">
        <v>46</v>
      </c>
      <c r="H17" s="115"/>
      <c r="I17" s="115" t="s">
        <v>189</v>
      </c>
      <c r="J17" s="143"/>
      <c r="K17" s="124"/>
      <c r="L17" s="31"/>
      <c r="M17" s="32"/>
      <c r="N17" s="32"/>
      <c r="O17" s="33"/>
    </row>
    <row r="18" spans="1:16" ht="21.75" customHeight="1" x14ac:dyDescent="0.3">
      <c r="A18" s="29"/>
      <c r="B18" s="25" t="s">
        <v>134</v>
      </c>
      <c r="C18" s="118">
        <f>C13*2</f>
        <v>1498</v>
      </c>
      <c r="D18" s="115"/>
      <c r="E18" s="115"/>
      <c r="F18" s="115"/>
      <c r="G18" s="118">
        <f>G13*2.33</f>
        <v>1237.23</v>
      </c>
      <c r="H18" s="118"/>
      <c r="I18" s="118">
        <f>I13*2.33</f>
        <v>174.75</v>
      </c>
      <c r="J18" s="143"/>
      <c r="K18" s="124"/>
      <c r="L18" s="31"/>
      <c r="M18" s="32"/>
      <c r="N18" s="32"/>
      <c r="O18" s="33"/>
    </row>
    <row r="19" spans="1:16" ht="33.75" customHeight="1" x14ac:dyDescent="0.3">
      <c r="A19" s="29"/>
      <c r="B19" s="34" t="s">
        <v>135</v>
      </c>
      <c r="C19" s="115" t="s">
        <v>189</v>
      </c>
      <c r="D19" s="115"/>
      <c r="E19" s="115"/>
      <c r="F19" s="115"/>
      <c r="G19" s="115">
        <v>300</v>
      </c>
      <c r="H19" s="115"/>
      <c r="I19" s="115" t="s">
        <v>189</v>
      </c>
      <c r="J19" s="143"/>
      <c r="K19" s="124"/>
      <c r="L19" s="31"/>
      <c r="M19" s="32"/>
      <c r="N19" s="32"/>
      <c r="O19" s="33"/>
    </row>
    <row r="20" spans="1:16" ht="17.399999999999999" x14ac:dyDescent="0.3">
      <c r="A20" s="19">
        <v>2</v>
      </c>
      <c r="B20" s="197" t="s">
        <v>136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8"/>
      <c r="N20" s="198"/>
      <c r="O20" s="199"/>
    </row>
    <row r="21" spans="1:16" ht="17.399999999999999" x14ac:dyDescent="0.3">
      <c r="A21" s="22">
        <v>2.1</v>
      </c>
      <c r="B21" s="24" t="s">
        <v>137</v>
      </c>
      <c r="C21" s="207" t="s">
        <v>394</v>
      </c>
      <c r="D21" s="207"/>
      <c r="E21" s="207"/>
      <c r="F21" s="207"/>
      <c r="G21" s="207"/>
      <c r="H21" s="207"/>
      <c r="I21" s="207"/>
      <c r="J21" s="207"/>
      <c r="K21" s="207"/>
      <c r="L21" s="207"/>
      <c r="M21" s="208"/>
      <c r="N21" s="208"/>
      <c r="O21" s="209"/>
    </row>
    <row r="22" spans="1:16" ht="32.25" customHeight="1" x14ac:dyDescent="0.3">
      <c r="A22" s="22">
        <v>2.2000000000000002</v>
      </c>
      <c r="B22" s="25" t="s">
        <v>395</v>
      </c>
      <c r="C22" s="207">
        <v>1058521</v>
      </c>
      <c r="D22" s="207"/>
      <c r="E22" s="207"/>
      <c r="F22" s="207"/>
      <c r="G22" s="207"/>
      <c r="H22" s="207"/>
      <c r="I22" s="207"/>
      <c r="J22" s="207"/>
      <c r="K22" s="207"/>
      <c r="L22" s="207"/>
      <c r="M22" s="208"/>
      <c r="N22" s="208"/>
      <c r="O22" s="209"/>
    </row>
    <row r="23" spans="1:16" ht="34.5" customHeight="1" x14ac:dyDescent="0.3">
      <c r="A23" s="22">
        <v>2.2999999999999998</v>
      </c>
      <c r="B23" s="25" t="s">
        <v>138</v>
      </c>
      <c r="C23" s="206">
        <v>0.88329999999999997</v>
      </c>
      <c r="D23" s="207"/>
      <c r="E23" s="207"/>
      <c r="F23" s="207"/>
      <c r="G23" s="207"/>
      <c r="H23" s="207"/>
      <c r="I23" s="207"/>
      <c r="J23" s="207"/>
      <c r="K23" s="207"/>
      <c r="L23" s="207"/>
      <c r="M23" s="208"/>
      <c r="N23" s="208"/>
      <c r="O23" s="209"/>
      <c r="P23" s="37"/>
    </row>
    <row r="24" spans="1:16" ht="17.399999999999999" x14ac:dyDescent="0.3">
      <c r="A24" s="38" t="s">
        <v>80</v>
      </c>
      <c r="B24" s="25" t="s">
        <v>139</v>
      </c>
      <c r="C24" s="144">
        <v>0.30659999999999998</v>
      </c>
      <c r="D24" s="145"/>
      <c r="E24" s="145"/>
      <c r="F24" s="145"/>
      <c r="G24" s="144">
        <v>0.30659999999999998</v>
      </c>
      <c r="H24" s="145"/>
      <c r="I24" s="144">
        <v>0.30659999999999998</v>
      </c>
      <c r="J24" s="146"/>
      <c r="K24" s="146"/>
      <c r="L24" s="146"/>
      <c r="M24" s="147"/>
      <c r="N24" s="147"/>
      <c r="O24" s="148"/>
      <c r="P24" s="37"/>
    </row>
    <row r="25" spans="1:16" ht="17.399999999999999" x14ac:dyDescent="0.3">
      <c r="A25" s="38" t="s">
        <v>82</v>
      </c>
      <c r="B25" s="25" t="s">
        <v>140</v>
      </c>
      <c r="C25" s="144">
        <v>0.69340000000000002</v>
      </c>
      <c r="D25" s="145"/>
      <c r="E25" s="145"/>
      <c r="F25" s="145"/>
      <c r="G25" s="144">
        <v>0.69340000000000002</v>
      </c>
      <c r="H25" s="145"/>
      <c r="I25" s="144">
        <v>0.69340000000000002</v>
      </c>
      <c r="J25" s="146"/>
      <c r="K25" s="146"/>
      <c r="L25" s="146"/>
      <c r="M25" s="147"/>
      <c r="N25" s="147"/>
      <c r="O25" s="148"/>
      <c r="P25" s="37"/>
    </row>
    <row r="26" spans="1:16" ht="17.399999999999999" x14ac:dyDescent="0.3">
      <c r="A26" s="19">
        <v>3</v>
      </c>
      <c r="B26" s="197" t="s">
        <v>141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8"/>
      <c r="N26" s="198"/>
      <c r="O26" s="199"/>
    </row>
    <row r="27" spans="1:16" ht="17.399999999999999" x14ac:dyDescent="0.3">
      <c r="A27" s="22">
        <v>3.1</v>
      </c>
      <c r="B27" s="25" t="s">
        <v>142</v>
      </c>
      <c r="C27" s="115">
        <v>150000</v>
      </c>
      <c r="D27" s="115"/>
      <c r="E27" s="115"/>
      <c r="F27" s="115"/>
      <c r="G27" s="115">
        <v>170000</v>
      </c>
      <c r="H27" s="115"/>
      <c r="I27" s="115">
        <v>170000</v>
      </c>
      <c r="J27" s="25"/>
      <c r="K27" s="25"/>
      <c r="L27" s="25"/>
      <c r="M27" s="26"/>
      <c r="N27" s="26"/>
      <c r="O27" s="27"/>
      <c r="P27" s="37"/>
    </row>
    <row r="28" spans="1:16" ht="17.399999999999999" x14ac:dyDescent="0.3">
      <c r="A28" s="22">
        <v>3.2</v>
      </c>
      <c r="B28" s="25" t="s">
        <v>143</v>
      </c>
      <c r="C28" s="137">
        <v>348.53</v>
      </c>
      <c r="D28" s="149"/>
      <c r="E28" s="150"/>
      <c r="F28" s="151"/>
      <c r="G28" s="152">
        <v>254.9</v>
      </c>
      <c r="H28" s="153"/>
      <c r="I28" s="152">
        <v>287.20999999999998</v>
      </c>
      <c r="J28" s="24"/>
      <c r="K28" s="24"/>
      <c r="L28" s="25"/>
      <c r="M28" s="26"/>
      <c r="N28" s="26"/>
      <c r="O28" s="27"/>
    </row>
    <row r="29" spans="1:16" ht="17.399999999999999" x14ac:dyDescent="0.3">
      <c r="A29" s="22">
        <v>3.3</v>
      </c>
      <c r="B29" s="25" t="s">
        <v>396</v>
      </c>
      <c r="C29" s="154">
        <f>SUM(C30:C32)</f>
        <v>176</v>
      </c>
      <c r="D29" s="149"/>
      <c r="E29" s="150"/>
      <c r="F29" s="155"/>
      <c r="G29" s="154">
        <f>SUM(G30:G32)</f>
        <v>118</v>
      </c>
      <c r="H29" s="154"/>
      <c r="I29" s="154">
        <f>SUM(I30:I32)</f>
        <v>109</v>
      </c>
      <c r="J29" s="24"/>
      <c r="K29" s="24"/>
      <c r="L29" s="25"/>
      <c r="M29" s="26"/>
      <c r="N29" s="26"/>
      <c r="O29" s="27"/>
      <c r="P29" s="37"/>
    </row>
    <row r="30" spans="1:16" ht="17.399999999999999" x14ac:dyDescent="0.3">
      <c r="A30" s="22"/>
      <c r="B30" s="25" t="s">
        <v>144</v>
      </c>
      <c r="C30" s="154">
        <v>84</v>
      </c>
      <c r="D30" s="149"/>
      <c r="E30" s="150"/>
      <c r="F30" s="155"/>
      <c r="G30" s="154">
        <v>84</v>
      </c>
      <c r="H30" s="154"/>
      <c r="I30" s="154">
        <v>69</v>
      </c>
      <c r="J30" s="24"/>
      <c r="K30" s="24"/>
      <c r="L30" s="25"/>
      <c r="M30" s="26"/>
      <c r="N30" s="26"/>
      <c r="O30" s="27"/>
    </row>
    <row r="31" spans="1:16" ht="16.5" customHeight="1" x14ac:dyDescent="0.3">
      <c r="A31" s="22"/>
      <c r="B31" s="25" t="s">
        <v>145</v>
      </c>
      <c r="C31" s="154">
        <v>19</v>
      </c>
      <c r="D31" s="149"/>
      <c r="E31" s="150"/>
      <c r="F31" s="155"/>
      <c r="G31" s="154">
        <v>34</v>
      </c>
      <c r="H31" s="154"/>
      <c r="I31" s="154">
        <v>40</v>
      </c>
      <c r="J31" s="24"/>
      <c r="K31" s="24"/>
      <c r="L31" s="25"/>
      <c r="M31" s="26"/>
      <c r="N31" s="26"/>
      <c r="O31" s="27"/>
    </row>
    <row r="32" spans="1:16" ht="17.399999999999999" x14ac:dyDescent="0.3">
      <c r="A32" s="22"/>
      <c r="B32" s="25" t="s">
        <v>146</v>
      </c>
      <c r="C32" s="154">
        <v>73</v>
      </c>
      <c r="D32" s="149"/>
      <c r="E32" s="150"/>
      <c r="F32" s="155"/>
      <c r="G32" s="154">
        <v>0</v>
      </c>
      <c r="H32" s="156"/>
      <c r="I32" s="154">
        <v>0</v>
      </c>
      <c r="J32" s="24"/>
      <c r="K32" s="24"/>
      <c r="L32" s="25"/>
      <c r="M32" s="26"/>
      <c r="N32" s="26"/>
      <c r="O32" s="27"/>
    </row>
    <row r="33" spans="1:16" ht="34.799999999999997" x14ac:dyDescent="0.3">
      <c r="A33" s="22">
        <v>3.4</v>
      </c>
      <c r="B33" s="25" t="s">
        <v>147</v>
      </c>
      <c r="C33" s="152">
        <v>5.76</v>
      </c>
      <c r="D33" s="157"/>
      <c r="E33" s="158"/>
      <c r="F33" s="158"/>
      <c r="G33" s="152">
        <v>4.29</v>
      </c>
      <c r="H33" s="152"/>
      <c r="I33" s="152">
        <v>3.54</v>
      </c>
      <c r="J33" s="24"/>
      <c r="K33" s="24"/>
      <c r="L33" s="25"/>
      <c r="M33" s="26"/>
      <c r="N33" s="26"/>
      <c r="O33" s="27"/>
      <c r="P33" s="37"/>
    </row>
    <row r="34" spans="1:16" ht="17.399999999999999" x14ac:dyDescent="0.3">
      <c r="A34" s="38" t="s">
        <v>80</v>
      </c>
      <c r="B34" s="39" t="s">
        <v>148</v>
      </c>
      <c r="C34" s="137">
        <v>0</v>
      </c>
      <c r="D34" s="149"/>
      <c r="E34" s="150"/>
      <c r="F34" s="151"/>
      <c r="G34" s="159">
        <v>2</v>
      </c>
      <c r="H34" s="160"/>
      <c r="I34" s="159">
        <v>0</v>
      </c>
      <c r="J34" s="24"/>
      <c r="K34" s="24"/>
      <c r="L34" s="25"/>
      <c r="M34" s="26"/>
      <c r="N34" s="26"/>
      <c r="O34" s="27"/>
    </row>
    <row r="35" spans="1:16" ht="17.399999999999999" x14ac:dyDescent="0.3">
      <c r="A35" s="38" t="s">
        <v>82</v>
      </c>
      <c r="B35" s="39" t="s">
        <v>149</v>
      </c>
      <c r="C35" s="137">
        <v>517</v>
      </c>
      <c r="D35" s="149"/>
      <c r="E35" s="150"/>
      <c r="F35" s="151"/>
      <c r="G35" s="159">
        <v>130</v>
      </c>
      <c r="H35" s="160"/>
      <c r="I35" s="159">
        <v>9</v>
      </c>
      <c r="J35" s="24"/>
      <c r="K35" s="24"/>
      <c r="L35" s="25"/>
      <c r="M35" s="26"/>
      <c r="N35" s="26"/>
      <c r="O35" s="27"/>
    </row>
    <row r="36" spans="1:16" ht="17.399999999999999" x14ac:dyDescent="0.3">
      <c r="A36" s="38">
        <v>3.5</v>
      </c>
      <c r="B36" s="25" t="s">
        <v>150</v>
      </c>
      <c r="C36" s="137">
        <v>0</v>
      </c>
      <c r="D36" s="149"/>
      <c r="E36" s="150"/>
      <c r="F36" s="151"/>
      <c r="G36" s="159">
        <v>5</v>
      </c>
      <c r="H36" s="161"/>
      <c r="I36" s="159">
        <v>2</v>
      </c>
      <c r="J36" s="24"/>
      <c r="K36" s="24"/>
      <c r="L36" s="25"/>
      <c r="M36" s="26"/>
      <c r="N36" s="26"/>
      <c r="O36" s="27"/>
    </row>
    <row r="37" spans="1:16" ht="17.399999999999999" x14ac:dyDescent="0.3">
      <c r="A37" s="22">
        <v>3.6</v>
      </c>
      <c r="B37" s="25" t="s">
        <v>151</v>
      </c>
      <c r="C37" s="137">
        <v>739</v>
      </c>
      <c r="D37" s="149"/>
      <c r="E37" s="150"/>
      <c r="F37" s="151"/>
      <c r="G37" s="159">
        <v>507</v>
      </c>
      <c r="H37" s="161"/>
      <c r="I37" s="159">
        <v>49</v>
      </c>
      <c r="J37" s="24"/>
      <c r="K37" s="24"/>
      <c r="L37" s="25"/>
      <c r="M37" s="26"/>
      <c r="N37" s="26"/>
      <c r="O37" s="27"/>
    </row>
    <row r="38" spans="1:16" ht="34.799999999999997" x14ac:dyDescent="0.3">
      <c r="A38" s="38">
        <v>3.7</v>
      </c>
      <c r="B38" s="25" t="s">
        <v>152</v>
      </c>
      <c r="C38" s="137">
        <v>103</v>
      </c>
      <c r="D38" s="149"/>
      <c r="E38" s="150"/>
      <c r="F38" s="151"/>
      <c r="G38" s="154">
        <v>131</v>
      </c>
      <c r="H38" s="154"/>
      <c r="I38" s="154">
        <v>108</v>
      </c>
      <c r="J38" s="24"/>
      <c r="K38" s="24"/>
      <c r="L38" s="25"/>
      <c r="M38" s="26"/>
      <c r="N38" s="26"/>
      <c r="O38" s="27"/>
      <c r="P38" s="37"/>
    </row>
    <row r="39" spans="1:16" ht="17.399999999999999" x14ac:dyDescent="0.3">
      <c r="A39" s="40">
        <v>3.8</v>
      </c>
      <c r="B39" s="25" t="s">
        <v>397</v>
      </c>
      <c r="C39" s="130">
        <v>724955</v>
      </c>
      <c r="D39" s="130"/>
      <c r="E39" s="130"/>
      <c r="F39" s="130"/>
      <c r="G39" s="130">
        <v>212750</v>
      </c>
      <c r="H39" s="130"/>
      <c r="I39" s="130">
        <v>12519</v>
      </c>
      <c r="J39" s="24"/>
      <c r="K39" s="24"/>
      <c r="L39" s="25"/>
      <c r="M39" s="26"/>
      <c r="N39" s="26"/>
      <c r="O39" s="27"/>
    </row>
    <row r="40" spans="1:16" ht="34.799999999999997" x14ac:dyDescent="0.3">
      <c r="A40" s="41">
        <v>3.9</v>
      </c>
      <c r="B40" s="25" t="s">
        <v>153</v>
      </c>
      <c r="C40" s="162">
        <v>0.88</v>
      </c>
      <c r="D40" s="130"/>
      <c r="E40" s="130"/>
      <c r="F40" s="130"/>
      <c r="G40" s="162">
        <v>0.45</v>
      </c>
      <c r="H40" s="130"/>
      <c r="I40" s="162">
        <v>0.33</v>
      </c>
      <c r="J40" s="24"/>
      <c r="K40" s="24"/>
      <c r="L40" s="25"/>
      <c r="M40" s="26"/>
      <c r="N40" s="26"/>
      <c r="O40" s="27"/>
    </row>
    <row r="41" spans="1:16" ht="34.799999999999997" x14ac:dyDescent="0.3">
      <c r="A41" s="42">
        <v>3.1</v>
      </c>
      <c r="B41" s="25" t="s">
        <v>154</v>
      </c>
      <c r="C41" s="115">
        <v>89722</v>
      </c>
      <c r="D41" s="115"/>
      <c r="E41" s="115"/>
      <c r="F41" s="115"/>
      <c r="G41" s="115">
        <v>135043</v>
      </c>
      <c r="H41" s="115"/>
      <c r="I41" s="115">
        <v>13930</v>
      </c>
      <c r="J41" s="24"/>
      <c r="K41" s="24"/>
      <c r="L41" s="25"/>
      <c r="M41" s="26"/>
      <c r="N41" s="26"/>
      <c r="O41" s="27"/>
    </row>
    <row r="42" spans="1:16" ht="44.25" customHeight="1" x14ac:dyDescent="0.3">
      <c r="A42" s="43">
        <v>3.11</v>
      </c>
      <c r="B42" s="25" t="s">
        <v>155</v>
      </c>
      <c r="C42" s="163">
        <v>0.1089</v>
      </c>
      <c r="D42" s="115"/>
      <c r="E42" s="115"/>
      <c r="F42" s="115"/>
      <c r="G42" s="163">
        <v>0.28999999999999998</v>
      </c>
      <c r="H42" s="115"/>
      <c r="I42" s="163">
        <v>0.37</v>
      </c>
      <c r="J42" s="24"/>
      <c r="K42" s="24"/>
      <c r="L42" s="25"/>
      <c r="M42" s="26"/>
      <c r="N42" s="26"/>
      <c r="O42" s="27"/>
    </row>
    <row r="43" spans="1:16" ht="17.399999999999999" x14ac:dyDescent="0.3">
      <c r="A43" s="38">
        <v>3.12</v>
      </c>
      <c r="B43" s="25" t="s">
        <v>156</v>
      </c>
      <c r="C43" s="159">
        <v>119797.96204620462</v>
      </c>
      <c r="D43" s="149"/>
      <c r="E43" s="150"/>
      <c r="F43" s="155"/>
      <c r="G43" s="159">
        <v>119797.96204620462</v>
      </c>
      <c r="H43" s="160"/>
      <c r="I43" s="159">
        <v>119797.96204620462</v>
      </c>
      <c r="J43" s="164"/>
      <c r="K43" s="24"/>
      <c r="L43" s="25"/>
      <c r="M43" s="26"/>
      <c r="N43" s="26"/>
      <c r="O43" s="27"/>
    </row>
    <row r="44" spans="1:16" ht="17.399999999999999" x14ac:dyDescent="0.3">
      <c r="A44" s="22">
        <v>3.13</v>
      </c>
      <c r="B44" s="25" t="s">
        <v>157</v>
      </c>
      <c r="C44" s="159">
        <v>509</v>
      </c>
      <c r="D44" s="149"/>
      <c r="E44" s="150"/>
      <c r="F44" s="155"/>
      <c r="G44" s="159">
        <v>509</v>
      </c>
      <c r="H44" s="160"/>
      <c r="I44" s="159">
        <v>509</v>
      </c>
      <c r="J44" s="164"/>
      <c r="K44" s="24"/>
      <c r="L44" s="25"/>
      <c r="M44" s="26"/>
      <c r="N44" s="26"/>
      <c r="O44" s="27"/>
    </row>
    <row r="45" spans="1:16" ht="17.399999999999999" x14ac:dyDescent="0.3">
      <c r="A45" s="38">
        <v>3.14</v>
      </c>
      <c r="B45" s="25" t="s">
        <v>158</v>
      </c>
      <c r="C45" s="139" t="s">
        <v>386</v>
      </c>
      <c r="D45" s="149"/>
      <c r="E45" s="150"/>
      <c r="F45" s="155"/>
      <c r="G45" s="139" t="s">
        <v>386</v>
      </c>
      <c r="H45" s="139"/>
      <c r="I45" s="139" t="s">
        <v>386</v>
      </c>
      <c r="J45" s="164"/>
      <c r="K45" s="24"/>
      <c r="L45" s="25"/>
      <c r="M45" s="26"/>
      <c r="N45" s="26"/>
      <c r="O45" s="27"/>
    </row>
    <row r="46" spans="1:16" ht="34.799999999999997" x14ac:dyDescent="0.3">
      <c r="A46" s="22">
        <v>3.15</v>
      </c>
      <c r="B46" s="25" t="s">
        <v>159</v>
      </c>
      <c r="C46" s="115" t="s">
        <v>189</v>
      </c>
      <c r="D46" s="115"/>
      <c r="E46" s="115"/>
      <c r="F46" s="115"/>
      <c r="G46" s="115" t="s">
        <v>189</v>
      </c>
      <c r="H46" s="115"/>
      <c r="I46" s="115" t="s">
        <v>189</v>
      </c>
      <c r="J46" s="24"/>
      <c r="K46" s="24"/>
      <c r="L46" s="25"/>
      <c r="M46" s="26"/>
      <c r="N46" s="26"/>
      <c r="O46" s="27"/>
    </row>
    <row r="47" spans="1:16" ht="31.5" customHeight="1" x14ac:dyDescent="0.3">
      <c r="A47" s="22">
        <v>4</v>
      </c>
      <c r="B47" s="200" t="s">
        <v>160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1"/>
      <c r="N47" s="201"/>
      <c r="O47" s="202"/>
    </row>
    <row r="48" spans="1:16" ht="34.799999999999997" x14ac:dyDescent="0.3">
      <c r="A48" s="22">
        <v>4.0999999999999996</v>
      </c>
      <c r="B48" s="25" t="s">
        <v>161</v>
      </c>
      <c r="C48" s="140"/>
      <c r="D48" s="140"/>
      <c r="E48" s="136"/>
      <c r="F48" s="136"/>
      <c r="G48" s="136"/>
      <c r="H48" s="24"/>
      <c r="I48" s="24"/>
      <c r="J48" s="24"/>
      <c r="K48" s="24"/>
      <c r="L48" s="25"/>
      <c r="M48" s="26"/>
      <c r="N48" s="26"/>
      <c r="O48" s="27"/>
    </row>
    <row r="49" spans="1:15" ht="17.25" customHeight="1" x14ac:dyDescent="0.3">
      <c r="A49" s="22"/>
      <c r="B49" s="25" t="s">
        <v>162</v>
      </c>
      <c r="C49" s="165">
        <v>2.0813390996957795E-2</v>
      </c>
      <c r="D49" s="149"/>
      <c r="E49" s="150"/>
      <c r="F49" s="151"/>
      <c r="G49" s="165">
        <v>1.8459667742295769E-2</v>
      </c>
      <c r="H49" s="24"/>
      <c r="I49" s="24"/>
      <c r="J49" s="24"/>
      <c r="K49" s="24"/>
      <c r="L49" s="25"/>
      <c r="M49" s="26"/>
      <c r="N49" s="26"/>
      <c r="O49" s="27"/>
    </row>
    <row r="50" spans="1:15" ht="17.25" customHeight="1" x14ac:dyDescent="0.3">
      <c r="A50" s="22"/>
      <c r="B50" s="25" t="s">
        <v>163</v>
      </c>
      <c r="C50" s="165">
        <v>5.0109000621820381E-2</v>
      </c>
      <c r="D50" s="149"/>
      <c r="E50" s="150"/>
      <c r="F50" s="151"/>
      <c r="G50" s="166">
        <v>6.333406071429061E-2</v>
      </c>
      <c r="H50" s="24"/>
      <c r="I50" s="24"/>
      <c r="J50" s="24"/>
      <c r="K50" s="24"/>
      <c r="L50" s="25"/>
      <c r="M50" s="26"/>
      <c r="N50" s="26"/>
      <c r="O50" s="27"/>
    </row>
    <row r="51" spans="1:15" ht="34.799999999999997" x14ac:dyDescent="0.3">
      <c r="A51" s="22">
        <v>4.2</v>
      </c>
      <c r="B51" s="25" t="s">
        <v>164</v>
      </c>
      <c r="C51" s="149"/>
      <c r="D51" s="149"/>
      <c r="E51" s="155"/>
      <c r="F51" s="155"/>
      <c r="G51" s="155"/>
      <c r="H51" s="24"/>
      <c r="I51" s="24"/>
      <c r="J51" s="24"/>
      <c r="K51" s="24"/>
      <c r="L51" s="25"/>
      <c r="M51" s="26"/>
      <c r="N51" s="26"/>
      <c r="O51" s="27"/>
    </row>
    <row r="52" spans="1:15" ht="25.5" customHeight="1" x14ac:dyDescent="0.3">
      <c r="A52" s="22"/>
      <c r="B52" s="25" t="s">
        <v>162</v>
      </c>
      <c r="C52" s="165">
        <v>2.1742088209482265E-2</v>
      </c>
      <c r="D52" s="149"/>
      <c r="E52" s="150"/>
      <c r="F52" s="151"/>
      <c r="G52" s="166">
        <v>2.0366325826661816E-2</v>
      </c>
      <c r="H52" s="24"/>
      <c r="I52" s="24"/>
      <c r="J52" s="24"/>
      <c r="K52" s="24"/>
      <c r="L52" s="25"/>
      <c r="M52" s="26"/>
      <c r="N52" s="26"/>
      <c r="O52" s="27"/>
    </row>
    <row r="53" spans="1:15" ht="25.5" customHeight="1" thickBot="1" x14ac:dyDescent="0.35">
      <c r="A53" s="44"/>
      <c r="B53" s="45" t="s">
        <v>163</v>
      </c>
      <c r="C53" s="167">
        <v>5.2594994241080807E-2</v>
      </c>
      <c r="D53" s="168"/>
      <c r="E53" s="168"/>
      <c r="F53" s="169"/>
      <c r="G53" s="170">
        <v>6.1510218978986779E-2</v>
      </c>
      <c r="H53" s="46"/>
      <c r="I53" s="46"/>
      <c r="J53" s="46"/>
      <c r="K53" s="46"/>
      <c r="L53" s="45"/>
      <c r="M53" s="47"/>
      <c r="N53" s="47"/>
      <c r="O53" s="48"/>
    </row>
    <row r="54" spans="1:15" ht="17.399999999999999" x14ac:dyDescent="0.3">
      <c r="B54" s="203" t="s">
        <v>165</v>
      </c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</row>
    <row r="55" spans="1:15" ht="17.399999999999999" x14ac:dyDescent="0.3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</row>
    <row r="56" spans="1:15" x14ac:dyDescent="0.3"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</row>
    <row r="57" spans="1:15" ht="38.25" customHeight="1" x14ac:dyDescent="0.35">
      <c r="A57" s="49">
        <v>1</v>
      </c>
      <c r="B57" s="50" t="s">
        <v>166</v>
      </c>
      <c r="C57" s="195" t="s">
        <v>167</v>
      </c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</row>
    <row r="58" spans="1:15" ht="46.5" customHeight="1" x14ac:dyDescent="0.3">
      <c r="A58" s="49">
        <v>2</v>
      </c>
      <c r="B58" s="51" t="s">
        <v>116</v>
      </c>
      <c r="C58" s="195" t="s">
        <v>168</v>
      </c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</row>
    <row r="59" spans="1:15" ht="38.25" customHeight="1" x14ac:dyDescent="0.35">
      <c r="A59" s="49">
        <v>3</v>
      </c>
      <c r="B59" s="51" t="s">
        <v>169</v>
      </c>
      <c r="C59" s="196" t="s">
        <v>170</v>
      </c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</row>
    <row r="60" spans="1:15" ht="32.25" customHeight="1" x14ac:dyDescent="0.35">
      <c r="A60" s="49">
        <v>4</v>
      </c>
      <c r="B60" s="51" t="s">
        <v>171</v>
      </c>
      <c r="C60" s="196" t="s">
        <v>172</v>
      </c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</row>
  </sheetData>
  <mergeCells count="25">
    <mergeCell ref="C23:O23"/>
    <mergeCell ref="A1:O1"/>
    <mergeCell ref="A2:G2"/>
    <mergeCell ref="C3:F3"/>
    <mergeCell ref="G3:J3"/>
    <mergeCell ref="K3:L4"/>
    <mergeCell ref="M3:N4"/>
    <mergeCell ref="O3:O4"/>
    <mergeCell ref="C4:D4"/>
    <mergeCell ref="E4:F4"/>
    <mergeCell ref="G4:H4"/>
    <mergeCell ref="I4:J4"/>
    <mergeCell ref="C6:O6"/>
    <mergeCell ref="B20:O20"/>
    <mergeCell ref="C21:O21"/>
    <mergeCell ref="C22:O22"/>
    <mergeCell ref="C58:O58"/>
    <mergeCell ref="C59:O59"/>
    <mergeCell ref="C60:O60"/>
    <mergeCell ref="B26:O26"/>
    <mergeCell ref="B47:O47"/>
    <mergeCell ref="B54:O54"/>
    <mergeCell ref="B55:O55"/>
    <mergeCell ref="B56:O56"/>
    <mergeCell ref="C57:O57"/>
  </mergeCells>
  <pageMargins left="0.7" right="0.7" top="0.75" bottom="0.75" header="0.3" footer="0.3"/>
  <pageSetup paperSize="9" scale="69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6"/>
  <sheetViews>
    <sheetView zoomScale="90" zoomScaleNormal="90" workbookViewId="0">
      <selection activeCell="D18" sqref="D18"/>
    </sheetView>
  </sheetViews>
  <sheetFormatPr defaultColWidth="9.109375" defaultRowHeight="14.4" x14ac:dyDescent="0.3"/>
  <cols>
    <col min="1" max="1" width="9.6640625" style="11" customWidth="1"/>
    <col min="2" max="2" width="55.5546875" style="11" customWidth="1"/>
    <col min="3" max="3" width="17.109375" style="11" customWidth="1"/>
    <col min="4" max="4" width="16" style="11" customWidth="1"/>
    <col min="5" max="5" width="23.6640625" style="11" bestFit="1" customWidth="1"/>
    <col min="6" max="6" width="19.109375" style="11" customWidth="1"/>
    <col min="7" max="8" width="17.6640625" style="11" customWidth="1"/>
    <col min="9" max="9" width="17" style="11" customWidth="1"/>
    <col min="10" max="10" width="9.109375" style="12"/>
    <col min="11" max="16384" width="9.109375" style="11"/>
  </cols>
  <sheetData>
    <row r="1" spans="1:14" x14ac:dyDescent="0.3">
      <c r="A1" s="223" t="s">
        <v>389</v>
      </c>
      <c r="B1" s="223"/>
    </row>
    <row r="2" spans="1:14" s="55" customFormat="1" ht="24" customHeight="1" thickBot="1" x14ac:dyDescent="0.35">
      <c r="A2" s="211" t="s">
        <v>47</v>
      </c>
      <c r="B2" s="211"/>
      <c r="C2" s="211"/>
      <c r="D2" s="211"/>
      <c r="E2" s="211"/>
      <c r="F2" s="211"/>
      <c r="G2" s="211"/>
      <c r="H2" s="52"/>
      <c r="I2" s="52"/>
      <c r="J2" s="53"/>
      <c r="K2" s="54"/>
      <c r="L2" s="54"/>
      <c r="M2" s="54"/>
      <c r="N2" s="54"/>
    </row>
    <row r="3" spans="1:14" s="55" customFormat="1" ht="20.25" customHeight="1" x14ac:dyDescent="0.3">
      <c r="A3" s="226" t="s">
        <v>390</v>
      </c>
      <c r="B3" s="227"/>
      <c r="C3" s="230" t="s">
        <v>110</v>
      </c>
      <c r="D3" s="231"/>
      <c r="E3" s="227" t="s">
        <v>111</v>
      </c>
      <c r="F3" s="227"/>
      <c r="G3" s="227" t="s">
        <v>173</v>
      </c>
      <c r="H3" s="227" t="s">
        <v>113</v>
      </c>
      <c r="I3" s="224" t="s">
        <v>114</v>
      </c>
      <c r="J3" s="56"/>
    </row>
    <row r="4" spans="1:14" s="55" customFormat="1" ht="31.5" customHeight="1" x14ac:dyDescent="0.3">
      <c r="A4" s="228"/>
      <c r="B4" s="229"/>
      <c r="C4" s="126" t="s">
        <v>115</v>
      </c>
      <c r="D4" s="126" t="s">
        <v>116</v>
      </c>
      <c r="E4" s="126" t="s">
        <v>116</v>
      </c>
      <c r="F4" s="126" t="s">
        <v>117</v>
      </c>
      <c r="G4" s="229"/>
      <c r="H4" s="229"/>
      <c r="I4" s="225"/>
      <c r="J4" s="56"/>
    </row>
    <row r="5" spans="1:14" s="55" customFormat="1" ht="17.399999999999999" x14ac:dyDescent="0.3">
      <c r="A5" s="57">
        <v>1</v>
      </c>
      <c r="B5" s="58" t="s">
        <v>174</v>
      </c>
      <c r="C5" s="59"/>
      <c r="D5" s="131">
        <f>SUM(D13+D12+D11+D10+D9+D8+D6)</f>
        <v>823906</v>
      </c>
      <c r="E5" s="131">
        <f>SUM(E6:E13)</f>
        <v>468973</v>
      </c>
      <c r="F5" s="131">
        <f>SUM(F6:F13)</f>
        <v>38035</v>
      </c>
      <c r="G5" s="59">
        <f t="shared" ref="G5:H5" si="0">SUM(G6:G13)</f>
        <v>0</v>
      </c>
      <c r="H5" s="59">
        <f t="shared" si="0"/>
        <v>0</v>
      </c>
      <c r="I5" s="60"/>
      <c r="J5" s="56"/>
    </row>
    <row r="6" spans="1:14" s="55" customFormat="1" ht="27.75" customHeight="1" x14ac:dyDescent="0.3">
      <c r="A6" s="61">
        <v>1.1000000000000001</v>
      </c>
      <c r="B6" s="62" t="s">
        <v>175</v>
      </c>
      <c r="C6" s="63"/>
      <c r="D6" s="132">
        <v>724955</v>
      </c>
      <c r="E6" s="132">
        <v>212750</v>
      </c>
      <c r="F6" s="132">
        <v>12519</v>
      </c>
      <c r="G6" s="63"/>
      <c r="H6" s="64"/>
      <c r="I6" s="65"/>
      <c r="J6" s="56"/>
    </row>
    <row r="7" spans="1:14" s="55" customFormat="1" ht="31.5" customHeight="1" x14ac:dyDescent="0.3">
      <c r="A7" s="61" t="s">
        <v>176</v>
      </c>
      <c r="B7" s="62" t="s">
        <v>177</v>
      </c>
      <c r="C7" s="63"/>
      <c r="D7" s="132">
        <v>414638</v>
      </c>
      <c r="E7" s="132">
        <v>0</v>
      </c>
      <c r="F7" s="132">
        <v>0</v>
      </c>
      <c r="G7" s="63"/>
      <c r="H7" s="64"/>
      <c r="I7" s="65"/>
      <c r="J7" s="56"/>
    </row>
    <row r="8" spans="1:14" s="55" customFormat="1" ht="30.75" customHeight="1" x14ac:dyDescent="0.3">
      <c r="A8" s="61">
        <v>1.2</v>
      </c>
      <c r="B8" s="62" t="s">
        <v>178</v>
      </c>
      <c r="C8" s="63"/>
      <c r="D8" s="132">
        <v>64577</v>
      </c>
      <c r="E8" s="132">
        <v>25201</v>
      </c>
      <c r="F8" s="132">
        <v>2493</v>
      </c>
      <c r="G8" s="63"/>
      <c r="H8" s="64"/>
      <c r="I8" s="65"/>
      <c r="J8" s="66"/>
    </row>
    <row r="9" spans="1:14" s="55" customFormat="1" ht="24.75" customHeight="1" x14ac:dyDescent="0.3">
      <c r="A9" s="61">
        <v>1.3</v>
      </c>
      <c r="B9" s="67" t="s">
        <v>179</v>
      </c>
      <c r="C9" s="63"/>
      <c r="D9" s="132">
        <v>34374</v>
      </c>
      <c r="E9" s="132">
        <v>8316</v>
      </c>
      <c r="F9" s="132">
        <v>561</v>
      </c>
      <c r="G9" s="63"/>
      <c r="H9" s="64"/>
      <c r="I9" s="65"/>
      <c r="J9" s="56"/>
    </row>
    <row r="10" spans="1:14" s="55" customFormat="1" ht="28.5" customHeight="1" x14ac:dyDescent="0.3">
      <c r="A10" s="61">
        <v>1.4</v>
      </c>
      <c r="B10" s="67" t="s">
        <v>180</v>
      </c>
      <c r="C10" s="133"/>
      <c r="D10" s="132">
        <v>0</v>
      </c>
      <c r="E10" s="132">
        <v>62172</v>
      </c>
      <c r="F10" s="132">
        <v>6154</v>
      </c>
      <c r="G10" s="63"/>
      <c r="H10" s="64"/>
      <c r="I10" s="65"/>
      <c r="J10" s="56"/>
    </row>
    <row r="11" spans="1:14" s="55" customFormat="1" ht="32.25" customHeight="1" x14ac:dyDescent="0.3">
      <c r="A11" s="61">
        <v>1.5</v>
      </c>
      <c r="B11" s="67" t="s">
        <v>181</v>
      </c>
      <c r="C11" s="133"/>
      <c r="D11" s="132">
        <v>0</v>
      </c>
      <c r="E11" s="132">
        <v>30100</v>
      </c>
      <c r="F11" s="132">
        <v>3512</v>
      </c>
      <c r="G11" s="63"/>
      <c r="H11" s="64"/>
      <c r="I11" s="65"/>
      <c r="J11" s="56"/>
    </row>
    <row r="12" spans="1:14" s="55" customFormat="1" ht="34.799999999999997" x14ac:dyDescent="0.3">
      <c r="A12" s="61">
        <v>1.6</v>
      </c>
      <c r="B12" s="67" t="s">
        <v>182</v>
      </c>
      <c r="C12" s="133"/>
      <c r="D12" s="132">
        <v>0</v>
      </c>
      <c r="E12" s="132">
        <v>15161</v>
      </c>
      <c r="F12" s="132">
        <v>1183</v>
      </c>
      <c r="G12" s="63"/>
      <c r="H12" s="64"/>
      <c r="I12" s="65"/>
      <c r="J12" s="56"/>
    </row>
    <row r="13" spans="1:14" s="55" customFormat="1" ht="30" customHeight="1" x14ac:dyDescent="0.3">
      <c r="A13" s="61">
        <v>1.7</v>
      </c>
      <c r="B13" s="67" t="s">
        <v>183</v>
      </c>
      <c r="C13" s="133"/>
      <c r="D13" s="132">
        <v>0</v>
      </c>
      <c r="E13" s="132">
        <v>115273</v>
      </c>
      <c r="F13" s="132">
        <v>11613</v>
      </c>
      <c r="G13" s="63"/>
      <c r="H13" s="64"/>
      <c r="I13" s="65"/>
      <c r="J13" s="56"/>
    </row>
    <row r="14" spans="1:14" s="55" customFormat="1" ht="34.799999999999997" x14ac:dyDescent="0.3">
      <c r="A14" s="68">
        <v>2.1</v>
      </c>
      <c r="B14" s="69" t="s">
        <v>184</v>
      </c>
      <c r="C14" s="63"/>
      <c r="D14" s="132">
        <v>479767</v>
      </c>
      <c r="E14" s="132">
        <v>465420</v>
      </c>
      <c r="F14" s="132">
        <v>37312</v>
      </c>
      <c r="G14" s="63"/>
      <c r="H14" s="64"/>
      <c r="I14" s="65"/>
      <c r="J14" s="56"/>
    </row>
    <row r="15" spans="1:14" s="55" customFormat="1" ht="34.799999999999997" x14ac:dyDescent="0.3">
      <c r="A15" s="70">
        <v>2.2000000000000002</v>
      </c>
      <c r="B15" s="69" t="s">
        <v>185</v>
      </c>
      <c r="C15" s="134" t="e">
        <f>C14/C5</f>
        <v>#DIV/0!</v>
      </c>
      <c r="D15" s="134">
        <f>D14/D5</f>
        <v>0.58230793318655283</v>
      </c>
      <c r="E15" s="134">
        <f>E14/E5</f>
        <v>0.99242387088382489</v>
      </c>
      <c r="F15" s="134">
        <f>F14/F5</f>
        <v>0.98099119232286047</v>
      </c>
      <c r="G15" s="134" t="e">
        <f t="shared" ref="G15:H15" si="1">G14/G5</f>
        <v>#DIV/0!</v>
      </c>
      <c r="H15" s="134" t="e">
        <f t="shared" si="1"/>
        <v>#DIV/0!</v>
      </c>
      <c r="I15" s="71"/>
      <c r="J15" s="56"/>
    </row>
    <row r="16" spans="1:14" ht="35.4" thickBot="1" x14ac:dyDescent="0.35">
      <c r="A16" s="72">
        <v>3</v>
      </c>
      <c r="B16" s="73" t="s">
        <v>186</v>
      </c>
      <c r="C16" s="74"/>
      <c r="D16" s="74"/>
      <c r="E16" s="74"/>
      <c r="F16" s="74"/>
      <c r="G16" s="74"/>
      <c r="H16" s="75"/>
      <c r="I16" s="76"/>
      <c r="J16" s="56"/>
      <c r="K16" s="55"/>
      <c r="L16" s="55"/>
      <c r="M16" s="55"/>
      <c r="N16" s="55"/>
    </row>
  </sheetData>
  <mergeCells count="8">
    <mergeCell ref="A1:B1"/>
    <mergeCell ref="I3:I4"/>
    <mergeCell ref="A2:G2"/>
    <mergeCell ref="A3:B4"/>
    <mergeCell ref="C3:D3"/>
    <mergeCell ref="E3:F3"/>
    <mergeCell ref="G3:G4"/>
    <mergeCell ref="H3:H4"/>
  </mergeCells>
  <pageMargins left="0.7" right="0.7" top="0.75" bottom="0.75" header="0.3" footer="0.3"/>
  <pageSetup paperSize="9" scale="54" fitToHeight="0" orientation="portrait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1"/>
  <sheetViews>
    <sheetView zoomScaleNormal="100" workbookViewId="0">
      <pane ySplit="7" topLeftCell="A8" activePane="bottomLeft" state="frozen"/>
      <selection activeCell="B37" sqref="B37"/>
      <selection pane="bottomLeft" activeCell="E5" sqref="E5"/>
    </sheetView>
  </sheetViews>
  <sheetFormatPr defaultColWidth="8.88671875" defaultRowHeight="13.8" x14ac:dyDescent="0.3"/>
  <cols>
    <col min="1" max="1" width="5.88671875" style="77" bestFit="1" customWidth="1"/>
    <col min="2" max="2" width="55.33203125" style="77" bestFit="1" customWidth="1"/>
    <col min="3" max="3" width="10.88671875" style="77" bestFit="1" customWidth="1"/>
    <col min="4" max="4" width="15.44140625" style="77" bestFit="1" customWidth="1"/>
    <col min="5" max="5" width="6.44140625" style="77" bestFit="1" customWidth="1"/>
    <col min="6" max="6" width="7" style="77" bestFit="1" customWidth="1"/>
    <col min="7" max="7" width="31.88671875" style="77" bestFit="1" customWidth="1"/>
    <col min="8" max="16384" width="8.88671875" style="77"/>
  </cols>
  <sheetData>
    <row r="1" spans="1:13" x14ac:dyDescent="0.3">
      <c r="B1" s="239" t="s">
        <v>46</v>
      </c>
      <c r="C1" s="239"/>
      <c r="D1" s="239"/>
      <c r="E1" s="239"/>
      <c r="F1" s="239"/>
      <c r="G1" s="239"/>
      <c r="H1" s="78"/>
      <c r="I1" s="78"/>
      <c r="J1" s="78"/>
      <c r="K1" s="78"/>
      <c r="L1" s="78"/>
      <c r="M1" s="78"/>
    </row>
    <row r="2" spans="1:13" x14ac:dyDescent="0.3">
      <c r="B2" s="240" t="s">
        <v>47</v>
      </c>
      <c r="C2" s="240"/>
      <c r="D2" s="240"/>
      <c r="E2" s="240"/>
      <c r="F2" s="240"/>
      <c r="G2" s="240"/>
      <c r="H2" s="240"/>
      <c r="I2" s="79"/>
      <c r="J2" s="79"/>
      <c r="K2" s="79"/>
      <c r="L2" s="79"/>
      <c r="M2" s="79"/>
    </row>
    <row r="3" spans="1:13" x14ac:dyDescent="0.3">
      <c r="B3" s="80"/>
      <c r="C3" s="80"/>
      <c r="D3" s="80" t="s">
        <v>1</v>
      </c>
      <c r="E3" s="80"/>
      <c r="F3" s="80"/>
      <c r="G3" s="80"/>
      <c r="H3" s="80"/>
      <c r="I3" s="79"/>
      <c r="J3" s="79"/>
      <c r="K3" s="79"/>
      <c r="L3" s="79"/>
      <c r="M3" s="79"/>
    </row>
    <row r="4" spans="1:13" x14ac:dyDescent="0.3">
      <c r="B4" s="241" t="s">
        <v>2</v>
      </c>
      <c r="C4" s="242"/>
      <c r="D4" s="81" t="s">
        <v>3</v>
      </c>
      <c r="E4" s="82" t="s">
        <v>187</v>
      </c>
      <c r="F4" s="83"/>
      <c r="G4" s="83"/>
      <c r="H4" s="83"/>
      <c r="I4" s="79"/>
      <c r="J4" s="79"/>
      <c r="K4" s="79"/>
      <c r="L4" s="79"/>
      <c r="M4" s="79"/>
    </row>
    <row r="5" spans="1:13" x14ac:dyDescent="0.3">
      <c r="B5" s="241"/>
      <c r="C5" s="242"/>
      <c r="D5" s="81" t="s">
        <v>4</v>
      </c>
      <c r="E5" s="82" t="s">
        <v>385</v>
      </c>
      <c r="F5" s="83"/>
      <c r="G5" s="83"/>
      <c r="H5" s="83"/>
    </row>
    <row r="6" spans="1:13" x14ac:dyDescent="0.3">
      <c r="A6" s="232" t="s">
        <v>48</v>
      </c>
      <c r="B6" s="232" t="s">
        <v>49</v>
      </c>
      <c r="C6" s="84" t="s">
        <v>50</v>
      </c>
      <c r="D6" s="84" t="s">
        <v>51</v>
      </c>
      <c r="E6" s="84" t="s">
        <v>52</v>
      </c>
      <c r="F6" s="85" t="s">
        <v>44</v>
      </c>
      <c r="G6" s="232" t="s">
        <v>53</v>
      </c>
      <c r="J6" s="86"/>
    </row>
    <row r="7" spans="1:13" x14ac:dyDescent="0.3">
      <c r="A7" s="233"/>
      <c r="B7" s="233"/>
      <c r="C7" s="87"/>
      <c r="D7" s="87"/>
      <c r="E7" s="87"/>
      <c r="F7" s="88"/>
      <c r="G7" s="233"/>
      <c r="J7" s="86"/>
    </row>
    <row r="8" spans="1:13" x14ac:dyDescent="0.3">
      <c r="A8" s="89">
        <v>1</v>
      </c>
      <c r="B8" s="234" t="s">
        <v>54</v>
      </c>
      <c r="C8" s="235"/>
      <c r="D8" s="235"/>
      <c r="E8" s="235"/>
      <c r="F8" s="235"/>
      <c r="G8" s="236"/>
    </row>
    <row r="9" spans="1:13" x14ac:dyDescent="0.3">
      <c r="A9" s="89">
        <v>1.1000000000000001</v>
      </c>
      <c r="B9" s="89" t="s">
        <v>55</v>
      </c>
      <c r="C9" s="111">
        <v>150</v>
      </c>
      <c r="D9" s="112">
        <v>0</v>
      </c>
      <c r="E9" s="112">
        <v>0</v>
      </c>
      <c r="F9" s="90">
        <f>SUM(C9:E9)</f>
        <v>150</v>
      </c>
      <c r="G9" s="89"/>
    </row>
    <row r="10" spans="1:13" x14ac:dyDescent="0.3">
      <c r="A10" s="89">
        <v>1.2</v>
      </c>
      <c r="B10" s="89" t="s">
        <v>56</v>
      </c>
      <c r="C10" s="112">
        <v>150</v>
      </c>
      <c r="D10" s="112">
        <v>0</v>
      </c>
      <c r="E10" s="112">
        <v>0</v>
      </c>
      <c r="F10" s="90">
        <f t="shared" ref="F10:F47" si="0">SUM(C10:E10)</f>
        <v>150</v>
      </c>
      <c r="G10" s="89"/>
    </row>
    <row r="11" spans="1:13" x14ac:dyDescent="0.3">
      <c r="A11" s="89">
        <v>1.3</v>
      </c>
      <c r="B11" s="89" t="s">
        <v>57</v>
      </c>
      <c r="C11" s="112">
        <v>150</v>
      </c>
      <c r="D11" s="112">
        <v>0</v>
      </c>
      <c r="E11" s="112">
        <v>0</v>
      </c>
      <c r="F11" s="90">
        <f t="shared" si="0"/>
        <v>150</v>
      </c>
      <c r="G11" s="89"/>
    </row>
    <row r="12" spans="1:13" x14ac:dyDescent="0.3">
      <c r="A12" s="89">
        <v>1.5</v>
      </c>
      <c r="B12" s="89" t="s">
        <v>58</v>
      </c>
      <c r="C12" s="112" t="s">
        <v>188</v>
      </c>
      <c r="D12" s="112" t="s">
        <v>189</v>
      </c>
      <c r="E12" s="112" t="s">
        <v>189</v>
      </c>
      <c r="F12" s="112" t="s">
        <v>189</v>
      </c>
      <c r="G12" s="89"/>
    </row>
    <row r="13" spans="1:13" x14ac:dyDescent="0.3">
      <c r="A13" s="96">
        <v>1.6</v>
      </c>
      <c r="B13" s="107" t="s">
        <v>59</v>
      </c>
      <c r="C13" s="112">
        <v>150</v>
      </c>
      <c r="D13" s="112" t="s">
        <v>189</v>
      </c>
      <c r="E13" s="112" t="s">
        <v>189</v>
      </c>
      <c r="F13" s="112" t="s">
        <v>189</v>
      </c>
      <c r="G13" s="89"/>
    </row>
    <row r="14" spans="1:13" x14ac:dyDescent="0.3">
      <c r="A14" s="92" t="s">
        <v>60</v>
      </c>
      <c r="B14" s="93" t="s">
        <v>61</v>
      </c>
      <c r="C14" s="112">
        <v>150</v>
      </c>
      <c r="D14" s="112">
        <v>0</v>
      </c>
      <c r="E14" s="112">
        <v>0</v>
      </c>
      <c r="F14" s="90">
        <f t="shared" si="0"/>
        <v>150</v>
      </c>
      <c r="G14" s="89"/>
    </row>
    <row r="15" spans="1:13" x14ac:dyDescent="0.3">
      <c r="A15" s="94" t="s">
        <v>62</v>
      </c>
      <c r="B15" s="93" t="s">
        <v>63</v>
      </c>
      <c r="C15" s="112">
        <v>0</v>
      </c>
      <c r="D15" s="112">
        <v>0</v>
      </c>
      <c r="E15" s="112">
        <v>0</v>
      </c>
      <c r="F15" s="90">
        <f t="shared" si="0"/>
        <v>0</v>
      </c>
      <c r="G15" s="89"/>
    </row>
    <row r="16" spans="1:13" x14ac:dyDescent="0.3">
      <c r="A16" s="92" t="s">
        <v>64</v>
      </c>
      <c r="B16" s="93" t="s">
        <v>65</v>
      </c>
      <c r="C16" s="112">
        <v>150</v>
      </c>
      <c r="D16" s="112">
        <v>0</v>
      </c>
      <c r="E16" s="112">
        <v>0</v>
      </c>
      <c r="F16" s="90">
        <f t="shared" si="0"/>
        <v>150</v>
      </c>
      <c r="G16" s="89"/>
    </row>
    <row r="17" spans="1:7" x14ac:dyDescent="0.3">
      <c r="A17" s="94" t="s">
        <v>66</v>
      </c>
      <c r="B17" s="93" t="s">
        <v>67</v>
      </c>
      <c r="C17" s="112">
        <v>150</v>
      </c>
      <c r="D17" s="112">
        <v>0</v>
      </c>
      <c r="E17" s="112">
        <v>0</v>
      </c>
      <c r="F17" s="90">
        <f t="shared" si="0"/>
        <v>150</v>
      </c>
      <c r="G17" s="89"/>
    </row>
    <row r="18" spans="1:7" x14ac:dyDescent="0.3">
      <c r="A18" s="92" t="s">
        <v>68</v>
      </c>
      <c r="B18" s="93" t="s">
        <v>69</v>
      </c>
      <c r="C18" s="112">
        <v>0</v>
      </c>
      <c r="D18" s="112">
        <v>0</v>
      </c>
      <c r="E18" s="112">
        <v>0</v>
      </c>
      <c r="F18" s="90">
        <f t="shared" si="0"/>
        <v>0</v>
      </c>
      <c r="G18" s="89"/>
    </row>
    <row r="19" spans="1:7" x14ac:dyDescent="0.3">
      <c r="A19" s="94" t="s">
        <v>70</v>
      </c>
      <c r="B19" s="93" t="s">
        <v>71</v>
      </c>
      <c r="C19" s="112">
        <v>0</v>
      </c>
      <c r="D19" s="112">
        <v>0</v>
      </c>
      <c r="E19" s="112">
        <v>0</v>
      </c>
      <c r="F19" s="90">
        <f t="shared" si="0"/>
        <v>0</v>
      </c>
      <c r="G19" s="89"/>
    </row>
    <row r="20" spans="1:7" x14ac:dyDescent="0.3">
      <c r="A20" s="94" t="s">
        <v>72</v>
      </c>
      <c r="B20" s="93" t="s">
        <v>73</v>
      </c>
      <c r="C20" s="112">
        <v>150</v>
      </c>
      <c r="D20" s="112">
        <v>0</v>
      </c>
      <c r="E20" s="112">
        <v>0</v>
      </c>
      <c r="F20" s="90">
        <f t="shared" si="0"/>
        <v>150</v>
      </c>
      <c r="G20" s="89"/>
    </row>
    <row r="21" spans="1:7" x14ac:dyDescent="0.3">
      <c r="A21" s="94" t="s">
        <v>74</v>
      </c>
      <c r="B21" s="93" t="s">
        <v>75</v>
      </c>
      <c r="C21" s="112">
        <v>0</v>
      </c>
      <c r="D21" s="112">
        <v>0</v>
      </c>
      <c r="E21" s="112">
        <v>0</v>
      </c>
      <c r="F21" s="90">
        <f t="shared" si="0"/>
        <v>0</v>
      </c>
      <c r="G21" s="89"/>
    </row>
    <row r="22" spans="1:7" x14ac:dyDescent="0.3">
      <c r="A22" s="95">
        <v>1.7</v>
      </c>
      <c r="B22" s="91" t="s">
        <v>76</v>
      </c>
      <c r="C22" s="112">
        <v>150</v>
      </c>
      <c r="D22" s="112">
        <v>0</v>
      </c>
      <c r="E22" s="112">
        <v>0</v>
      </c>
      <c r="F22" s="90">
        <f t="shared" si="0"/>
        <v>150</v>
      </c>
      <c r="G22" s="89"/>
    </row>
    <row r="23" spans="1:7" x14ac:dyDescent="0.3">
      <c r="A23" s="96">
        <v>2</v>
      </c>
      <c r="B23" s="96" t="s">
        <v>77</v>
      </c>
      <c r="C23" s="112"/>
      <c r="D23" s="112"/>
      <c r="E23" s="112"/>
      <c r="F23" s="90">
        <f t="shared" si="0"/>
        <v>0</v>
      </c>
      <c r="G23" s="89"/>
    </row>
    <row r="24" spans="1:7" x14ac:dyDescent="0.3">
      <c r="A24" s="97">
        <v>2.1</v>
      </c>
      <c r="B24" s="89" t="s">
        <v>78</v>
      </c>
      <c r="C24" s="112">
        <v>1467</v>
      </c>
      <c r="D24" s="112">
        <v>0</v>
      </c>
      <c r="E24" s="112">
        <v>0</v>
      </c>
      <c r="F24" s="90">
        <f t="shared" si="0"/>
        <v>1467</v>
      </c>
      <c r="G24" s="89"/>
    </row>
    <row r="25" spans="1:7" x14ac:dyDescent="0.3">
      <c r="A25" s="97">
        <v>2.2000000000000002</v>
      </c>
      <c r="B25" s="89" t="s">
        <v>79</v>
      </c>
      <c r="C25" s="112" t="s">
        <v>189</v>
      </c>
      <c r="D25" s="112" t="s">
        <v>189</v>
      </c>
      <c r="E25" s="112" t="s">
        <v>189</v>
      </c>
      <c r="F25" s="90">
        <f t="shared" si="0"/>
        <v>0</v>
      </c>
      <c r="G25" s="89"/>
    </row>
    <row r="26" spans="1:7" x14ac:dyDescent="0.3">
      <c r="A26" s="97" t="s">
        <v>80</v>
      </c>
      <c r="B26" s="93" t="s">
        <v>81</v>
      </c>
      <c r="C26" s="112">
        <v>167</v>
      </c>
      <c r="D26" s="112">
        <v>0</v>
      </c>
      <c r="E26" s="112">
        <v>0</v>
      </c>
      <c r="F26" s="90">
        <f t="shared" si="0"/>
        <v>167</v>
      </c>
      <c r="G26" s="89"/>
    </row>
    <row r="27" spans="1:7" x14ac:dyDescent="0.3">
      <c r="A27" s="97" t="s">
        <v>82</v>
      </c>
      <c r="B27" s="93" t="s">
        <v>83</v>
      </c>
      <c r="C27" s="112">
        <v>163</v>
      </c>
      <c r="D27" s="112">
        <v>0</v>
      </c>
      <c r="E27" s="112">
        <v>0</v>
      </c>
      <c r="F27" s="90">
        <f t="shared" si="0"/>
        <v>163</v>
      </c>
      <c r="G27" s="89"/>
    </row>
    <row r="28" spans="1:7" s="99" customFormat="1" ht="27.6" x14ac:dyDescent="0.3">
      <c r="A28" s="97" t="s">
        <v>64</v>
      </c>
      <c r="B28" s="93" t="s">
        <v>84</v>
      </c>
      <c r="C28" s="112" t="s">
        <v>189</v>
      </c>
      <c r="D28" s="112" t="s">
        <v>189</v>
      </c>
      <c r="E28" s="112" t="s">
        <v>189</v>
      </c>
      <c r="F28" s="90">
        <f t="shared" si="0"/>
        <v>0</v>
      </c>
      <c r="G28" s="98"/>
    </row>
    <row r="29" spans="1:7" s="99" customFormat="1" x14ac:dyDescent="0.3">
      <c r="A29" s="94" t="s">
        <v>85</v>
      </c>
      <c r="B29" s="100" t="s">
        <v>41</v>
      </c>
      <c r="C29" s="112">
        <v>250</v>
      </c>
      <c r="D29" s="112" t="s">
        <v>189</v>
      </c>
      <c r="E29" s="112" t="s">
        <v>189</v>
      </c>
      <c r="F29" s="90">
        <f t="shared" si="0"/>
        <v>250</v>
      </c>
      <c r="G29" s="98"/>
    </row>
    <row r="30" spans="1:7" s="99" customFormat="1" x14ac:dyDescent="0.3">
      <c r="A30" s="94" t="s">
        <v>86</v>
      </c>
      <c r="B30" s="100" t="s">
        <v>87</v>
      </c>
      <c r="C30" s="112">
        <v>169</v>
      </c>
      <c r="D30" s="112" t="s">
        <v>189</v>
      </c>
      <c r="E30" s="112" t="s">
        <v>189</v>
      </c>
      <c r="F30" s="90">
        <f t="shared" si="0"/>
        <v>169</v>
      </c>
      <c r="G30" s="98"/>
    </row>
    <row r="31" spans="1:7" s="99" customFormat="1" x14ac:dyDescent="0.3">
      <c r="A31" s="101" t="s">
        <v>88</v>
      </c>
      <c r="B31" s="102" t="s">
        <v>89</v>
      </c>
      <c r="C31" s="112" t="s">
        <v>189</v>
      </c>
      <c r="D31" s="112" t="s">
        <v>189</v>
      </c>
      <c r="E31" s="112" t="s">
        <v>189</v>
      </c>
      <c r="F31" s="90">
        <f t="shared" si="0"/>
        <v>0</v>
      </c>
      <c r="G31" s="98"/>
    </row>
    <row r="32" spans="1:7" s="99" customFormat="1" x14ac:dyDescent="0.3">
      <c r="A32" s="101" t="s">
        <v>66</v>
      </c>
      <c r="B32" s="93" t="s">
        <v>90</v>
      </c>
      <c r="C32" s="112" t="s">
        <v>189</v>
      </c>
      <c r="D32" s="112" t="s">
        <v>189</v>
      </c>
      <c r="E32" s="112" t="s">
        <v>189</v>
      </c>
      <c r="F32" s="90">
        <f t="shared" si="0"/>
        <v>0</v>
      </c>
      <c r="G32" s="98"/>
    </row>
    <row r="33" spans="1:7" s="99" customFormat="1" ht="27.6" x14ac:dyDescent="0.3">
      <c r="A33" s="101" t="s">
        <v>91</v>
      </c>
      <c r="B33" s="93" t="s">
        <v>92</v>
      </c>
      <c r="C33" s="112">
        <v>169</v>
      </c>
      <c r="D33" s="112" t="s">
        <v>189</v>
      </c>
      <c r="E33" s="112" t="s">
        <v>189</v>
      </c>
      <c r="F33" s="90">
        <f t="shared" si="0"/>
        <v>169</v>
      </c>
      <c r="G33" s="109" t="s">
        <v>190</v>
      </c>
    </row>
    <row r="34" spans="1:7" s="99" customFormat="1" ht="27.6" x14ac:dyDescent="0.3">
      <c r="A34" s="101" t="s">
        <v>93</v>
      </c>
      <c r="B34" s="93" t="s">
        <v>94</v>
      </c>
      <c r="C34" s="112" t="s">
        <v>189</v>
      </c>
      <c r="D34" s="112" t="s">
        <v>189</v>
      </c>
      <c r="E34" s="112" t="s">
        <v>189</v>
      </c>
      <c r="F34" s="90">
        <f t="shared" si="0"/>
        <v>0</v>
      </c>
      <c r="G34" s="109" t="s">
        <v>191</v>
      </c>
    </row>
    <row r="35" spans="1:7" x14ac:dyDescent="0.3">
      <c r="A35" s="89">
        <v>2.2999999999999998</v>
      </c>
      <c r="B35" s="89" t="s">
        <v>95</v>
      </c>
      <c r="C35" s="112">
        <v>405</v>
      </c>
      <c r="D35" s="112" t="s">
        <v>189</v>
      </c>
      <c r="E35" s="112" t="s">
        <v>189</v>
      </c>
      <c r="F35" s="90">
        <f t="shared" si="0"/>
        <v>405</v>
      </c>
      <c r="G35" s="89"/>
    </row>
    <row r="36" spans="1:7" x14ac:dyDescent="0.3">
      <c r="A36" s="89">
        <v>2.4</v>
      </c>
      <c r="B36" s="89" t="s">
        <v>96</v>
      </c>
      <c r="C36" s="112" t="s">
        <v>189</v>
      </c>
      <c r="D36" s="112" t="s">
        <v>189</v>
      </c>
      <c r="E36" s="112" t="s">
        <v>189</v>
      </c>
      <c r="F36" s="90">
        <f t="shared" si="0"/>
        <v>0</v>
      </c>
      <c r="G36" s="89"/>
    </row>
    <row r="37" spans="1:7" ht="27.6" x14ac:dyDescent="0.3">
      <c r="A37" s="103">
        <v>2.5</v>
      </c>
      <c r="B37" s="89" t="s">
        <v>97</v>
      </c>
      <c r="C37" s="112">
        <v>84</v>
      </c>
      <c r="D37" s="112" t="s">
        <v>189</v>
      </c>
      <c r="E37" s="112" t="s">
        <v>189</v>
      </c>
      <c r="F37" s="90">
        <f t="shared" si="0"/>
        <v>84</v>
      </c>
      <c r="G37" s="89"/>
    </row>
    <row r="38" spans="1:7" x14ac:dyDescent="0.3">
      <c r="A38" s="103">
        <v>2.6</v>
      </c>
      <c r="B38" s="89" t="s">
        <v>98</v>
      </c>
      <c r="C38" s="112">
        <v>64</v>
      </c>
      <c r="D38" s="112" t="s">
        <v>189</v>
      </c>
      <c r="E38" s="112" t="s">
        <v>189</v>
      </c>
      <c r="F38" s="90">
        <f t="shared" si="0"/>
        <v>64</v>
      </c>
      <c r="G38" s="89"/>
    </row>
    <row r="39" spans="1:7" s="99" customFormat="1" x14ac:dyDescent="0.3">
      <c r="A39" s="101">
        <v>2.8</v>
      </c>
      <c r="B39" s="89" t="s">
        <v>31</v>
      </c>
      <c r="C39" s="112" t="s">
        <v>189</v>
      </c>
      <c r="D39" s="112" t="s">
        <v>189</v>
      </c>
      <c r="E39" s="112" t="s">
        <v>189</v>
      </c>
      <c r="F39" s="90">
        <f t="shared" si="0"/>
        <v>0</v>
      </c>
      <c r="G39" s="98"/>
    </row>
    <row r="40" spans="1:7" s="99" customFormat="1" x14ac:dyDescent="0.3">
      <c r="A40" s="104">
        <v>3</v>
      </c>
      <c r="B40" s="96" t="s">
        <v>99</v>
      </c>
      <c r="C40" s="112"/>
      <c r="D40" s="112" t="s">
        <v>189</v>
      </c>
      <c r="E40" s="112" t="s">
        <v>189</v>
      </c>
      <c r="F40" s="90">
        <f t="shared" si="0"/>
        <v>0</v>
      </c>
      <c r="G40" s="98"/>
    </row>
    <row r="41" spans="1:7" x14ac:dyDescent="0.3">
      <c r="A41" s="89">
        <v>3.1</v>
      </c>
      <c r="B41" s="89" t="s">
        <v>100</v>
      </c>
      <c r="C41" s="112">
        <v>47</v>
      </c>
      <c r="D41" s="112" t="s">
        <v>189</v>
      </c>
      <c r="E41" s="112" t="s">
        <v>189</v>
      </c>
      <c r="F41" s="90">
        <f t="shared" si="0"/>
        <v>47</v>
      </c>
      <c r="G41" s="89"/>
    </row>
    <row r="42" spans="1:7" x14ac:dyDescent="0.3">
      <c r="A42" s="89">
        <v>3.2</v>
      </c>
      <c r="B42" s="89" t="s">
        <v>101</v>
      </c>
      <c r="C42" s="112">
        <v>44</v>
      </c>
      <c r="D42" s="112" t="s">
        <v>189</v>
      </c>
      <c r="E42" s="112" t="s">
        <v>189</v>
      </c>
      <c r="F42" s="90">
        <f t="shared" si="0"/>
        <v>44</v>
      </c>
      <c r="G42" s="89"/>
    </row>
    <row r="43" spans="1:7" x14ac:dyDescent="0.3">
      <c r="A43" s="105">
        <v>3.3</v>
      </c>
      <c r="B43" s="89" t="s">
        <v>102</v>
      </c>
      <c r="C43" s="112">
        <v>44784</v>
      </c>
      <c r="D43" s="112" t="s">
        <v>189</v>
      </c>
      <c r="E43" s="112" t="s">
        <v>189</v>
      </c>
      <c r="F43" s="90">
        <f t="shared" si="0"/>
        <v>44784</v>
      </c>
      <c r="G43" s="89"/>
    </row>
    <row r="44" spans="1:7" x14ac:dyDescent="0.3">
      <c r="A44" s="105">
        <v>3.4</v>
      </c>
      <c r="B44" s="89" t="s">
        <v>103</v>
      </c>
      <c r="C44" s="112">
        <v>8168</v>
      </c>
      <c r="D44" s="112" t="s">
        <v>189</v>
      </c>
      <c r="E44" s="112" t="s">
        <v>189</v>
      </c>
      <c r="F44" s="90">
        <f t="shared" si="0"/>
        <v>8168</v>
      </c>
      <c r="G44" s="89"/>
    </row>
    <row r="45" spans="1:7" x14ac:dyDescent="0.3">
      <c r="A45" s="105">
        <v>3.5</v>
      </c>
      <c r="B45" s="89" t="s">
        <v>104</v>
      </c>
      <c r="C45" s="112">
        <v>164978</v>
      </c>
      <c r="D45" s="112" t="s">
        <v>189</v>
      </c>
      <c r="E45" s="112" t="s">
        <v>189</v>
      </c>
      <c r="F45" s="90">
        <f t="shared" si="0"/>
        <v>164978</v>
      </c>
      <c r="G45" s="89"/>
    </row>
    <row r="46" spans="1:7" x14ac:dyDescent="0.3">
      <c r="A46" s="105">
        <v>3.6</v>
      </c>
      <c r="B46" s="89" t="s">
        <v>105</v>
      </c>
      <c r="C46" s="113">
        <f>+C45/C24</f>
        <v>112.45944103612815</v>
      </c>
      <c r="D46" s="112" t="s">
        <v>189</v>
      </c>
      <c r="E46" s="112" t="s">
        <v>189</v>
      </c>
      <c r="F46" s="110">
        <f t="shared" si="0"/>
        <v>112.45944103612815</v>
      </c>
      <c r="G46" s="89"/>
    </row>
    <row r="47" spans="1:7" x14ac:dyDescent="0.3">
      <c r="A47" s="105">
        <v>3.7</v>
      </c>
      <c r="B47" s="89" t="s">
        <v>106</v>
      </c>
      <c r="C47" s="113">
        <f>+C45/C41</f>
        <v>3510.1702127659573</v>
      </c>
      <c r="D47" s="112" t="s">
        <v>189</v>
      </c>
      <c r="E47" s="112" t="s">
        <v>189</v>
      </c>
      <c r="F47" s="110">
        <f t="shared" si="0"/>
        <v>3510.1702127659573</v>
      </c>
      <c r="G47" s="89"/>
    </row>
    <row r="48" spans="1:7" x14ac:dyDescent="0.3">
      <c r="A48" s="96">
        <v>3</v>
      </c>
      <c r="B48" s="237" t="s">
        <v>107</v>
      </c>
      <c r="C48" s="238"/>
      <c r="D48" s="238"/>
      <c r="E48" s="238"/>
      <c r="F48" s="106"/>
      <c r="G48" s="89"/>
    </row>
    <row r="51" spans="3:3" x14ac:dyDescent="0.3">
      <c r="C51" s="77" t="s">
        <v>108</v>
      </c>
    </row>
  </sheetData>
  <mergeCells count="9">
    <mergeCell ref="B1:G1"/>
    <mergeCell ref="B2:H2"/>
    <mergeCell ref="B4:B5"/>
    <mergeCell ref="C4:C5"/>
    <mergeCell ref="A6:A7"/>
    <mergeCell ref="B6:B7"/>
    <mergeCell ref="G6:G7"/>
    <mergeCell ref="B8:G8"/>
    <mergeCell ref="B48:E48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K162"/>
  <sheetViews>
    <sheetView tabSelected="1" zoomScale="80" zoomScaleNormal="80" workbookViewId="0">
      <pane xSplit="9" ySplit="8" topLeftCell="J84" activePane="bottomRight" state="frozenSplit"/>
      <selection activeCell="B37" sqref="B37"/>
      <selection pane="topRight" activeCell="B37" sqref="B37"/>
      <selection pane="bottomLeft" activeCell="B37" sqref="B37"/>
      <selection pane="bottomRight" activeCell="D162" sqref="D161:D162"/>
    </sheetView>
  </sheetViews>
  <sheetFormatPr defaultColWidth="9.109375" defaultRowHeight="15.6" x14ac:dyDescent="0.3"/>
  <cols>
    <col min="1" max="1" width="6" style="1" customWidth="1"/>
    <col min="2" max="2" width="16.33203125" style="1" bestFit="1" customWidth="1"/>
    <col min="3" max="3" width="25.6640625" style="1" bestFit="1" customWidth="1"/>
    <col min="4" max="4" width="17.44140625" style="1" customWidth="1"/>
    <col min="5" max="5" width="11.109375" style="1" customWidth="1"/>
    <col min="6" max="6" width="9" style="1" customWidth="1"/>
    <col min="7" max="7" width="11" style="1" customWidth="1"/>
    <col min="8" max="8" width="5" style="1" bestFit="1" customWidth="1"/>
    <col min="9" max="9" width="7.109375" style="1" bestFit="1" customWidth="1"/>
    <col min="10" max="10" width="31.5546875" style="1" customWidth="1"/>
    <col min="11" max="11" width="8.44140625" style="1" customWidth="1"/>
    <col min="12" max="12" width="6" style="1" customWidth="1"/>
    <col min="13" max="14" width="7.109375" style="1" customWidth="1"/>
    <col min="15" max="15" width="7" style="1" customWidth="1"/>
    <col min="16" max="16" width="6.109375" style="1" customWidth="1"/>
    <col min="17" max="17" width="4.88671875" style="1" customWidth="1"/>
    <col min="18" max="19" width="6.5546875" style="1" customWidth="1"/>
    <col min="20" max="20" width="6.44140625" style="1" customWidth="1"/>
    <col min="21" max="21" width="5.6640625" style="1" customWidth="1"/>
    <col min="22" max="22" width="5.109375" style="1" customWidth="1"/>
    <col min="23" max="23" width="4.44140625" style="1" customWidth="1"/>
    <col min="24" max="24" width="6.33203125" style="1" customWidth="1"/>
    <col min="25" max="25" width="6" style="1" customWidth="1"/>
    <col min="26" max="26" width="5.44140625" style="1" customWidth="1"/>
    <col min="27" max="27" width="6.33203125" style="1" customWidth="1"/>
    <col min="28" max="28" width="9.44140625" style="1" customWidth="1"/>
    <col min="29" max="29" width="5.88671875" style="1" customWidth="1"/>
    <col min="30" max="30" width="13.88671875" style="1" customWidth="1"/>
    <col min="31" max="31" width="5.33203125" style="1" customWidth="1"/>
    <col min="32" max="32" width="6.5546875" style="1" customWidth="1"/>
    <col min="33" max="33" width="6.44140625" style="1" customWidth="1"/>
    <col min="34" max="34" width="7.88671875" style="1" customWidth="1"/>
    <col min="35" max="35" width="15.109375" style="1" bestFit="1" customWidth="1"/>
    <col min="36" max="36" width="9.88671875" style="1" customWidth="1"/>
    <col min="37" max="37" width="7.33203125" style="1" customWidth="1"/>
    <col min="38" max="16384" width="9.109375" style="1"/>
  </cols>
  <sheetData>
    <row r="2" spans="1:37" x14ac:dyDescent="0.3">
      <c r="A2" s="249" t="s">
        <v>0</v>
      </c>
      <c r="B2" s="249"/>
      <c r="C2" s="249"/>
      <c r="D2" s="249"/>
      <c r="E2" s="249"/>
      <c r="F2" s="249"/>
      <c r="G2" s="249"/>
      <c r="H2" s="249"/>
    </row>
    <row r="3" spans="1:37" x14ac:dyDescent="0.3">
      <c r="A3" s="2"/>
      <c r="B3" s="2"/>
      <c r="C3" s="2"/>
      <c r="D3" s="250" t="s">
        <v>1</v>
      </c>
      <c r="E3" s="250"/>
      <c r="F3" s="2"/>
      <c r="G3" s="2"/>
      <c r="H3" s="2"/>
    </row>
    <row r="4" spans="1:37" x14ac:dyDescent="0.3">
      <c r="A4" s="251" t="s">
        <v>2</v>
      </c>
      <c r="B4" s="252"/>
      <c r="C4" s="108"/>
      <c r="D4" s="3" t="s">
        <v>3</v>
      </c>
      <c r="E4" s="4" t="s">
        <v>187</v>
      </c>
      <c r="F4" s="5"/>
      <c r="G4" s="5"/>
      <c r="H4" s="5"/>
    </row>
    <row r="5" spans="1:37" x14ac:dyDescent="0.3">
      <c r="A5" s="251"/>
      <c r="B5" s="252"/>
      <c r="C5" s="108"/>
      <c r="D5" s="3" t="s">
        <v>4</v>
      </c>
      <c r="E5" s="4" t="s">
        <v>385</v>
      </c>
      <c r="F5" s="5"/>
      <c r="G5" s="5"/>
      <c r="H5" s="5"/>
    </row>
    <row r="6" spans="1:37" x14ac:dyDescent="0.3">
      <c r="A6" s="253" t="s">
        <v>5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</row>
    <row r="7" spans="1:37" s="6" customFormat="1" x14ac:dyDescent="0.3">
      <c r="A7" s="243" t="s">
        <v>6</v>
      </c>
      <c r="B7" s="243" t="s">
        <v>7</v>
      </c>
      <c r="C7" s="243" t="s">
        <v>192</v>
      </c>
      <c r="D7" s="254" t="s">
        <v>8</v>
      </c>
      <c r="E7" s="254" t="s">
        <v>9</v>
      </c>
      <c r="F7" s="256" t="s">
        <v>10</v>
      </c>
      <c r="G7" s="257"/>
      <c r="H7" s="256" t="s">
        <v>11</v>
      </c>
      <c r="I7" s="257"/>
      <c r="J7" s="243" t="s">
        <v>12</v>
      </c>
      <c r="K7" s="243" t="s">
        <v>13</v>
      </c>
      <c r="L7" s="243" t="s">
        <v>14</v>
      </c>
      <c r="M7" s="244" t="s">
        <v>15</v>
      </c>
      <c r="N7" s="243" t="s">
        <v>16</v>
      </c>
      <c r="O7" s="243" t="s">
        <v>17</v>
      </c>
      <c r="P7" s="244" t="s">
        <v>18</v>
      </c>
      <c r="Q7" s="245" t="s">
        <v>19</v>
      </c>
      <c r="R7" s="243" t="s">
        <v>20</v>
      </c>
      <c r="S7" s="244" t="s">
        <v>21</v>
      </c>
      <c r="T7" s="244" t="s">
        <v>22</v>
      </c>
      <c r="U7" s="244" t="s">
        <v>23</v>
      </c>
      <c r="V7" s="244"/>
      <c r="W7" s="244"/>
      <c r="X7" s="244" t="s">
        <v>24</v>
      </c>
      <c r="Y7" s="244" t="s">
        <v>25</v>
      </c>
      <c r="Z7" s="244" t="s">
        <v>26</v>
      </c>
      <c r="AA7" s="243" t="s">
        <v>388</v>
      </c>
      <c r="AB7" s="243" t="s">
        <v>27</v>
      </c>
      <c r="AC7" s="243" t="s">
        <v>28</v>
      </c>
      <c r="AD7" s="243" t="s">
        <v>29</v>
      </c>
      <c r="AE7" s="243" t="s">
        <v>30</v>
      </c>
      <c r="AF7" s="243" t="s">
        <v>31</v>
      </c>
      <c r="AG7" s="243" t="s">
        <v>32</v>
      </c>
      <c r="AH7" s="243" t="s">
        <v>33</v>
      </c>
      <c r="AI7" s="243" t="s">
        <v>34</v>
      </c>
      <c r="AJ7" s="243" t="s">
        <v>35</v>
      </c>
      <c r="AK7" s="243" t="s">
        <v>36</v>
      </c>
    </row>
    <row r="8" spans="1:37" s="6" customFormat="1" ht="67.8" x14ac:dyDescent="0.3">
      <c r="A8" s="243"/>
      <c r="B8" s="243"/>
      <c r="C8" s="243"/>
      <c r="D8" s="255"/>
      <c r="E8" s="255"/>
      <c r="F8" s="7" t="s">
        <v>37</v>
      </c>
      <c r="G8" s="7" t="s">
        <v>38</v>
      </c>
      <c r="H8" s="7" t="s">
        <v>39</v>
      </c>
      <c r="I8" s="7" t="s">
        <v>40</v>
      </c>
      <c r="J8" s="243"/>
      <c r="K8" s="243"/>
      <c r="L8" s="243"/>
      <c r="M8" s="244"/>
      <c r="N8" s="243"/>
      <c r="O8" s="243"/>
      <c r="P8" s="244"/>
      <c r="Q8" s="246"/>
      <c r="R8" s="243"/>
      <c r="S8" s="244"/>
      <c r="T8" s="244"/>
      <c r="U8" s="8" t="s">
        <v>41</v>
      </c>
      <c r="V8" s="8" t="s">
        <v>42</v>
      </c>
      <c r="W8" s="8" t="s">
        <v>43</v>
      </c>
      <c r="X8" s="244"/>
      <c r="Y8" s="244"/>
      <c r="Z8" s="244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</row>
    <row r="9" spans="1:37" x14ac:dyDescent="0.3">
      <c r="A9" s="115">
        <v>1</v>
      </c>
      <c r="B9" s="115" t="s">
        <v>267</v>
      </c>
      <c r="C9" s="130" t="s">
        <v>268</v>
      </c>
      <c r="D9" s="122" t="s">
        <v>386</v>
      </c>
      <c r="E9" s="122">
        <v>571278</v>
      </c>
      <c r="F9" s="115" t="s">
        <v>189</v>
      </c>
      <c r="G9" s="115" t="s">
        <v>189</v>
      </c>
      <c r="H9" s="115">
        <v>1</v>
      </c>
      <c r="I9" s="115" t="s">
        <v>189</v>
      </c>
      <c r="J9" s="115" t="s">
        <v>382</v>
      </c>
      <c r="K9" s="116" t="s">
        <v>189</v>
      </c>
      <c r="L9" s="117">
        <v>1</v>
      </c>
      <c r="M9" s="116">
        <v>7</v>
      </c>
      <c r="N9" s="118">
        <v>48</v>
      </c>
      <c r="O9" s="118">
        <v>39.857142857142854</v>
      </c>
      <c r="P9" s="115">
        <v>8</v>
      </c>
      <c r="Q9" s="115" t="s">
        <v>189</v>
      </c>
      <c r="R9" s="118">
        <v>1452.1428571428571</v>
      </c>
      <c r="S9" s="118">
        <v>186.28571428571428</v>
      </c>
      <c r="T9" s="118">
        <v>144.71428571428572</v>
      </c>
      <c r="U9" s="118">
        <v>317.57142857142856</v>
      </c>
      <c r="V9" s="118">
        <v>243.71428571428572</v>
      </c>
      <c r="W9" s="115" t="s">
        <v>189</v>
      </c>
      <c r="X9" s="115" t="s">
        <v>189</v>
      </c>
      <c r="Y9" s="118">
        <v>144.71428571428572</v>
      </c>
      <c r="Z9" s="118">
        <v>144.71428571428572</v>
      </c>
      <c r="AA9" s="118">
        <v>439.57142857142856</v>
      </c>
      <c r="AB9" s="118">
        <v>96.428571428571431</v>
      </c>
      <c r="AC9" s="118">
        <v>49.857142857142854</v>
      </c>
      <c r="AD9" s="115" t="s">
        <v>383</v>
      </c>
      <c r="AE9" s="115" t="s">
        <v>189</v>
      </c>
      <c r="AF9" s="115" t="s">
        <v>189</v>
      </c>
      <c r="AG9" s="118">
        <v>115.73279291687162</v>
      </c>
      <c r="AH9" s="118">
        <v>3501.2614285714285</v>
      </c>
      <c r="AI9" s="119">
        <v>2016726.5828571429</v>
      </c>
      <c r="AJ9" s="120" t="s">
        <v>384</v>
      </c>
      <c r="AK9" s="120" t="s">
        <v>189</v>
      </c>
    </row>
    <row r="10" spans="1:37" x14ac:dyDescent="0.3">
      <c r="A10" s="115">
        <v>2</v>
      </c>
      <c r="B10" s="115" t="s">
        <v>193</v>
      </c>
      <c r="C10" s="130" t="s">
        <v>194</v>
      </c>
      <c r="D10" s="258" t="s">
        <v>387</v>
      </c>
      <c r="E10" s="258">
        <v>728999</v>
      </c>
      <c r="F10" s="115" t="s">
        <v>189</v>
      </c>
      <c r="G10" s="115" t="s">
        <v>189</v>
      </c>
      <c r="H10" s="115">
        <v>1</v>
      </c>
      <c r="I10" s="115" t="s">
        <v>189</v>
      </c>
      <c r="J10" s="115" t="s">
        <v>382</v>
      </c>
      <c r="K10" s="116" t="s">
        <v>189</v>
      </c>
      <c r="L10" s="117">
        <v>1</v>
      </c>
      <c r="M10" s="116">
        <v>7</v>
      </c>
      <c r="N10" s="118">
        <v>48.285714285714285</v>
      </c>
      <c r="O10" s="118">
        <v>46.571428571428569</v>
      </c>
      <c r="P10" s="115">
        <v>8</v>
      </c>
      <c r="Q10" s="115" t="s">
        <v>189</v>
      </c>
      <c r="R10" s="118">
        <v>1515.2857142857142</v>
      </c>
      <c r="S10" s="118">
        <v>204.57142857142858</v>
      </c>
      <c r="T10" s="118">
        <v>212.14285714285714</v>
      </c>
      <c r="U10" s="118">
        <v>311.57142857142856</v>
      </c>
      <c r="V10" s="118">
        <v>224.42857142857142</v>
      </c>
      <c r="W10" s="115" t="s">
        <v>189</v>
      </c>
      <c r="X10" s="115" t="s">
        <v>189</v>
      </c>
      <c r="Y10" s="118">
        <v>212.14285714285714</v>
      </c>
      <c r="Z10" s="118">
        <v>212.14285714285714</v>
      </c>
      <c r="AA10" s="118">
        <v>581.42857142857144</v>
      </c>
      <c r="AB10" s="118">
        <v>119.57142857142857</v>
      </c>
      <c r="AC10" s="118">
        <v>75.285714285714292</v>
      </c>
      <c r="AD10" s="115" t="s">
        <v>383</v>
      </c>
      <c r="AE10" s="115" t="s">
        <v>189</v>
      </c>
      <c r="AF10" s="115" t="s">
        <v>189</v>
      </c>
      <c r="AG10" s="118">
        <v>110.9101385877251</v>
      </c>
      <c r="AH10" s="118">
        <v>3480.543905325444</v>
      </c>
      <c r="AI10" s="119">
        <v>2016726.5828571429</v>
      </c>
      <c r="AJ10" s="120" t="s">
        <v>384</v>
      </c>
      <c r="AK10" s="120" t="s">
        <v>189</v>
      </c>
    </row>
    <row r="11" spans="1:37" x14ac:dyDescent="0.3">
      <c r="A11" s="115">
        <v>3</v>
      </c>
      <c r="B11" s="115" t="s">
        <v>193</v>
      </c>
      <c r="C11" s="130" t="s">
        <v>195</v>
      </c>
      <c r="D11" s="259"/>
      <c r="E11" s="259"/>
      <c r="F11" s="115" t="s">
        <v>189</v>
      </c>
      <c r="G11" s="115" t="s">
        <v>189</v>
      </c>
      <c r="H11" s="115">
        <v>1</v>
      </c>
      <c r="I11" s="115" t="s">
        <v>189</v>
      </c>
      <c r="J11" s="115" t="s">
        <v>382</v>
      </c>
      <c r="K11" s="116" t="s">
        <v>189</v>
      </c>
      <c r="L11" s="117">
        <v>1</v>
      </c>
      <c r="M11" s="116">
        <v>7</v>
      </c>
      <c r="N11" s="118">
        <v>48.285714285714285</v>
      </c>
      <c r="O11" s="118">
        <v>43</v>
      </c>
      <c r="P11" s="115">
        <v>8</v>
      </c>
      <c r="Q11" s="115" t="s">
        <v>189</v>
      </c>
      <c r="R11" s="118">
        <v>1606</v>
      </c>
      <c r="S11" s="118">
        <v>157.85714285714286</v>
      </c>
      <c r="T11" s="118">
        <v>361.57142857142856</v>
      </c>
      <c r="U11" s="118">
        <v>314.28571428571428</v>
      </c>
      <c r="V11" s="118">
        <v>224.28571428571428</v>
      </c>
      <c r="W11" s="115" t="s">
        <v>189</v>
      </c>
      <c r="X11" s="115" t="s">
        <v>189</v>
      </c>
      <c r="Y11" s="118">
        <v>361.57142857142856</v>
      </c>
      <c r="Z11" s="118">
        <v>361.57142857142856</v>
      </c>
      <c r="AA11" s="118">
        <v>412.71428571428572</v>
      </c>
      <c r="AB11" s="118">
        <v>86.428571428571431</v>
      </c>
      <c r="AC11" s="118">
        <v>65</v>
      </c>
      <c r="AD11" s="115" t="s">
        <v>383</v>
      </c>
      <c r="AE11" s="115" t="s">
        <v>189</v>
      </c>
      <c r="AF11" s="115" t="s">
        <v>189</v>
      </c>
      <c r="AG11" s="118">
        <v>104.64542252268279</v>
      </c>
      <c r="AH11" s="118">
        <v>3480.543905325444</v>
      </c>
      <c r="AI11" s="119">
        <v>2016726.5828571429</v>
      </c>
      <c r="AJ11" s="120" t="s">
        <v>384</v>
      </c>
      <c r="AK11" s="120" t="s">
        <v>189</v>
      </c>
    </row>
    <row r="12" spans="1:37" x14ac:dyDescent="0.3">
      <c r="A12" s="115">
        <v>4</v>
      </c>
      <c r="B12" s="115" t="s">
        <v>193</v>
      </c>
      <c r="C12" s="130" t="s">
        <v>196</v>
      </c>
      <c r="D12" s="259"/>
      <c r="E12" s="259"/>
      <c r="F12" s="115" t="s">
        <v>189</v>
      </c>
      <c r="G12" s="115" t="s">
        <v>189</v>
      </c>
      <c r="H12" s="115">
        <v>1</v>
      </c>
      <c r="I12" s="115" t="s">
        <v>189</v>
      </c>
      <c r="J12" s="115" t="s">
        <v>382</v>
      </c>
      <c r="K12" s="116" t="s">
        <v>189</v>
      </c>
      <c r="L12" s="117">
        <v>1</v>
      </c>
      <c r="M12" s="116">
        <v>7</v>
      </c>
      <c r="N12" s="118">
        <v>48.857142857142854</v>
      </c>
      <c r="O12" s="118">
        <v>40.571428571428569</v>
      </c>
      <c r="P12" s="115">
        <v>8</v>
      </c>
      <c r="Q12" s="115" t="s">
        <v>189</v>
      </c>
      <c r="R12" s="118">
        <v>1632</v>
      </c>
      <c r="S12" s="118">
        <v>161.42857142857142</v>
      </c>
      <c r="T12" s="118">
        <v>308.71428571428572</v>
      </c>
      <c r="U12" s="118">
        <v>325.71428571428572</v>
      </c>
      <c r="V12" s="118">
        <v>227.14285714285714</v>
      </c>
      <c r="W12" s="115" t="s">
        <v>189</v>
      </c>
      <c r="X12" s="115" t="s">
        <v>189</v>
      </c>
      <c r="Y12" s="118">
        <v>308.71428571428572</v>
      </c>
      <c r="Z12" s="118">
        <v>308.71428571428572</v>
      </c>
      <c r="AA12" s="118">
        <v>568.14285714285711</v>
      </c>
      <c r="AB12" s="118">
        <v>119.42857142857143</v>
      </c>
      <c r="AC12" s="118">
        <v>114.57142857142857</v>
      </c>
      <c r="AD12" s="115" t="s">
        <v>383</v>
      </c>
      <c r="AE12" s="115" t="s">
        <v>189</v>
      </c>
      <c r="AF12" s="115" t="s">
        <v>189</v>
      </c>
      <c r="AG12" s="118">
        <v>102.97827731092437</v>
      </c>
      <c r="AH12" s="118">
        <v>3439.8357894736846</v>
      </c>
      <c r="AI12" s="119">
        <v>2016726.5828571429</v>
      </c>
      <c r="AJ12" s="120" t="s">
        <v>384</v>
      </c>
      <c r="AK12" s="120" t="s">
        <v>189</v>
      </c>
    </row>
    <row r="13" spans="1:37" x14ac:dyDescent="0.3">
      <c r="A13" s="115">
        <v>5</v>
      </c>
      <c r="B13" s="115" t="s">
        <v>193</v>
      </c>
      <c r="C13" s="130" t="s">
        <v>197</v>
      </c>
      <c r="D13" s="259"/>
      <c r="E13" s="259"/>
      <c r="F13" s="115" t="s">
        <v>189</v>
      </c>
      <c r="G13" s="115" t="s">
        <v>189</v>
      </c>
      <c r="H13" s="115">
        <v>1</v>
      </c>
      <c r="I13" s="115" t="s">
        <v>189</v>
      </c>
      <c r="J13" s="115" t="s">
        <v>382</v>
      </c>
      <c r="K13" s="116" t="s">
        <v>189</v>
      </c>
      <c r="L13" s="117">
        <v>1</v>
      </c>
      <c r="M13" s="116">
        <v>7</v>
      </c>
      <c r="N13" s="118">
        <v>49.142857142857146</v>
      </c>
      <c r="O13" s="118">
        <v>57.571428571428569</v>
      </c>
      <c r="P13" s="115">
        <v>8</v>
      </c>
      <c r="Q13" s="115" t="s">
        <v>189</v>
      </c>
      <c r="R13" s="118">
        <v>1499.2857142857142</v>
      </c>
      <c r="S13" s="118">
        <v>232.57142857142858</v>
      </c>
      <c r="T13" s="118">
        <v>131.14285714285714</v>
      </c>
      <c r="U13" s="118">
        <v>328.14285714285717</v>
      </c>
      <c r="V13" s="118">
        <v>236.42857142857142</v>
      </c>
      <c r="W13" s="115" t="s">
        <v>189</v>
      </c>
      <c r="X13" s="115" t="s">
        <v>189</v>
      </c>
      <c r="Y13" s="118">
        <v>131.14285714285714</v>
      </c>
      <c r="Z13" s="118">
        <v>131.14285714285714</v>
      </c>
      <c r="AA13" s="118">
        <v>633.14285714285711</v>
      </c>
      <c r="AB13" s="118">
        <v>149.14285714285714</v>
      </c>
      <c r="AC13" s="118">
        <v>118.71428571428571</v>
      </c>
      <c r="AD13" s="115" t="s">
        <v>383</v>
      </c>
      <c r="AE13" s="115" t="s">
        <v>189</v>
      </c>
      <c r="AF13" s="115" t="s">
        <v>189</v>
      </c>
      <c r="AG13" s="118">
        <v>112.09374368747024</v>
      </c>
      <c r="AH13" s="118">
        <v>3419.8367441860464</v>
      </c>
      <c r="AI13" s="119">
        <v>2016726.5828571429</v>
      </c>
      <c r="AJ13" s="120" t="s">
        <v>384</v>
      </c>
      <c r="AK13" s="120" t="s">
        <v>189</v>
      </c>
    </row>
    <row r="14" spans="1:37" x14ac:dyDescent="0.3">
      <c r="A14" s="115">
        <v>6</v>
      </c>
      <c r="B14" s="115" t="s">
        <v>193</v>
      </c>
      <c r="C14" s="130" t="s">
        <v>198</v>
      </c>
      <c r="D14" s="259"/>
      <c r="E14" s="259"/>
      <c r="F14" s="115" t="s">
        <v>189</v>
      </c>
      <c r="G14" s="115" t="s">
        <v>189</v>
      </c>
      <c r="H14" s="115">
        <v>1</v>
      </c>
      <c r="I14" s="115" t="s">
        <v>189</v>
      </c>
      <c r="J14" s="115" t="s">
        <v>382</v>
      </c>
      <c r="K14" s="116" t="s">
        <v>189</v>
      </c>
      <c r="L14" s="117">
        <v>1</v>
      </c>
      <c r="M14" s="116">
        <v>7</v>
      </c>
      <c r="N14" s="118">
        <v>49.428571428571431</v>
      </c>
      <c r="O14" s="118">
        <v>39</v>
      </c>
      <c r="P14" s="115">
        <v>8</v>
      </c>
      <c r="Q14" s="115" t="s">
        <v>189</v>
      </c>
      <c r="R14" s="118">
        <v>1531.5714285714287</v>
      </c>
      <c r="S14" s="118">
        <v>194.85714285714286</v>
      </c>
      <c r="T14" s="118">
        <v>162.28571428571428</v>
      </c>
      <c r="U14" s="118">
        <v>322.85714285714283</v>
      </c>
      <c r="V14" s="118">
        <v>235.85714285714286</v>
      </c>
      <c r="W14" s="115" t="s">
        <v>189</v>
      </c>
      <c r="X14" s="115" t="s">
        <v>189</v>
      </c>
      <c r="Y14" s="118">
        <v>162.28571428571428</v>
      </c>
      <c r="Z14" s="118">
        <v>162.28571428571428</v>
      </c>
      <c r="AA14" s="118">
        <v>403.71428571428572</v>
      </c>
      <c r="AB14" s="118">
        <v>110.28571428571429</v>
      </c>
      <c r="AC14" s="118">
        <v>95.714285714285708</v>
      </c>
      <c r="AD14" s="115" t="s">
        <v>383</v>
      </c>
      <c r="AE14" s="115" t="s">
        <v>189</v>
      </c>
      <c r="AF14" s="115" t="s">
        <v>189</v>
      </c>
      <c r="AG14" s="118">
        <v>109.73079376923793</v>
      </c>
      <c r="AH14" s="118">
        <v>3400.0689017341042</v>
      </c>
      <c r="AI14" s="119">
        <v>2016726.5828571429</v>
      </c>
      <c r="AJ14" s="120" t="s">
        <v>384</v>
      </c>
      <c r="AK14" s="120" t="s">
        <v>189</v>
      </c>
    </row>
    <row r="15" spans="1:37" x14ac:dyDescent="0.3">
      <c r="A15" s="115">
        <v>7</v>
      </c>
      <c r="B15" s="115" t="s">
        <v>193</v>
      </c>
      <c r="C15" s="130" t="s">
        <v>199</v>
      </c>
      <c r="D15" s="260"/>
      <c r="E15" s="260"/>
      <c r="F15" s="115" t="s">
        <v>189</v>
      </c>
      <c r="G15" s="115" t="s">
        <v>189</v>
      </c>
      <c r="H15" s="115">
        <v>1</v>
      </c>
      <c r="I15" s="115" t="s">
        <v>189</v>
      </c>
      <c r="J15" s="115" t="s">
        <v>382</v>
      </c>
      <c r="K15" s="116" t="s">
        <v>189</v>
      </c>
      <c r="L15" s="117">
        <v>1</v>
      </c>
      <c r="M15" s="116">
        <v>7</v>
      </c>
      <c r="N15" s="118">
        <v>48.285714285714285</v>
      </c>
      <c r="O15" s="118">
        <v>47.571428571428569</v>
      </c>
      <c r="P15" s="115">
        <v>8</v>
      </c>
      <c r="Q15" s="115" t="s">
        <v>189</v>
      </c>
      <c r="R15" s="118">
        <v>1513.8571428571429</v>
      </c>
      <c r="S15" s="118">
        <v>176.14285714285714</v>
      </c>
      <c r="T15" s="118">
        <v>297.71428571428572</v>
      </c>
      <c r="U15" s="118">
        <v>330</v>
      </c>
      <c r="V15" s="118">
        <v>244.28571428571428</v>
      </c>
      <c r="W15" s="115" t="s">
        <v>189</v>
      </c>
      <c r="X15" s="115" t="s">
        <v>189</v>
      </c>
      <c r="Y15" s="118">
        <v>297.71428571428572</v>
      </c>
      <c r="Z15" s="118">
        <v>297.71428571428572</v>
      </c>
      <c r="AA15" s="118">
        <v>428.85714285714283</v>
      </c>
      <c r="AB15" s="118">
        <v>92.142857142857139</v>
      </c>
      <c r="AC15" s="118">
        <v>71.142857142857139</v>
      </c>
      <c r="AD15" s="115" t="s">
        <v>383</v>
      </c>
      <c r="AE15" s="115" t="s">
        <v>189</v>
      </c>
      <c r="AF15" s="115" t="s">
        <v>189</v>
      </c>
      <c r="AG15" s="118">
        <v>111.01480041521185</v>
      </c>
      <c r="AH15" s="118">
        <v>3480.543905325444</v>
      </c>
      <c r="AI15" s="119">
        <v>2016726.5828571429</v>
      </c>
      <c r="AJ15" s="120" t="s">
        <v>384</v>
      </c>
      <c r="AK15" s="120" t="s">
        <v>189</v>
      </c>
    </row>
    <row r="16" spans="1:37" x14ac:dyDescent="0.3">
      <c r="A16" s="115">
        <v>8</v>
      </c>
      <c r="B16" s="115" t="s">
        <v>212</v>
      </c>
      <c r="C16" s="130" t="s">
        <v>212</v>
      </c>
      <c r="D16" s="258" t="s">
        <v>387</v>
      </c>
      <c r="E16" s="258">
        <v>749237</v>
      </c>
      <c r="F16" s="115" t="s">
        <v>189</v>
      </c>
      <c r="G16" s="115" t="s">
        <v>189</v>
      </c>
      <c r="H16" s="115">
        <v>1</v>
      </c>
      <c r="I16" s="115" t="s">
        <v>189</v>
      </c>
      <c r="J16" s="115" t="s">
        <v>382</v>
      </c>
      <c r="K16" s="116" t="s">
        <v>189</v>
      </c>
      <c r="L16" s="117">
        <v>1</v>
      </c>
      <c r="M16" s="116">
        <v>7</v>
      </c>
      <c r="N16" s="118">
        <v>48</v>
      </c>
      <c r="O16" s="118">
        <v>45.285714285714285</v>
      </c>
      <c r="P16" s="115">
        <v>8</v>
      </c>
      <c r="Q16" s="115" t="s">
        <v>189</v>
      </c>
      <c r="R16" s="118">
        <v>1478.7142857142858</v>
      </c>
      <c r="S16" s="118">
        <v>152.57142857142858</v>
      </c>
      <c r="T16" s="118">
        <v>149.14285714285714</v>
      </c>
      <c r="U16" s="118">
        <v>326</v>
      </c>
      <c r="V16" s="118">
        <v>220.71428571428572</v>
      </c>
      <c r="W16" s="115" t="s">
        <v>189</v>
      </c>
      <c r="X16" s="115" t="s">
        <v>189</v>
      </c>
      <c r="Y16" s="118">
        <v>149.14285714285714</v>
      </c>
      <c r="Z16" s="118">
        <v>149.14285714285714</v>
      </c>
      <c r="AA16" s="118">
        <v>273.42857142857144</v>
      </c>
      <c r="AB16" s="118">
        <v>51.571428571428569</v>
      </c>
      <c r="AC16" s="118">
        <v>51.857142857142854</v>
      </c>
      <c r="AD16" s="115" t="s">
        <v>383</v>
      </c>
      <c r="AE16" s="115" t="s">
        <v>189</v>
      </c>
      <c r="AF16" s="115" t="s">
        <v>189</v>
      </c>
      <c r="AG16" s="118">
        <v>132.59539754613081</v>
      </c>
      <c r="AH16" s="118">
        <v>4084.8064285714286</v>
      </c>
      <c r="AI16" s="119">
        <v>2352848.5028571431</v>
      </c>
      <c r="AJ16" s="120" t="s">
        <v>384</v>
      </c>
      <c r="AK16" s="120" t="s">
        <v>189</v>
      </c>
    </row>
    <row r="17" spans="1:37" x14ac:dyDescent="0.3">
      <c r="A17" s="115">
        <v>9</v>
      </c>
      <c r="B17" s="115" t="s">
        <v>212</v>
      </c>
      <c r="C17" s="130" t="s">
        <v>213</v>
      </c>
      <c r="D17" s="259"/>
      <c r="E17" s="259"/>
      <c r="F17" s="115" t="s">
        <v>189</v>
      </c>
      <c r="G17" s="115" t="s">
        <v>189</v>
      </c>
      <c r="H17" s="115">
        <v>1</v>
      </c>
      <c r="I17" s="115" t="s">
        <v>189</v>
      </c>
      <c r="J17" s="115" t="s">
        <v>382</v>
      </c>
      <c r="K17" s="116" t="s">
        <v>189</v>
      </c>
      <c r="L17" s="117">
        <v>1</v>
      </c>
      <c r="M17" s="116">
        <v>7</v>
      </c>
      <c r="N17" s="118">
        <v>48.571428571428569</v>
      </c>
      <c r="O17" s="118">
        <v>38.142857142857146</v>
      </c>
      <c r="P17" s="115">
        <v>8</v>
      </c>
      <c r="Q17" s="115" t="s">
        <v>189</v>
      </c>
      <c r="R17" s="118">
        <v>1487.2857142857142</v>
      </c>
      <c r="S17" s="118">
        <v>182.71428571428572</v>
      </c>
      <c r="T17" s="118">
        <v>89.714285714285708</v>
      </c>
      <c r="U17" s="118">
        <v>323.14285714285717</v>
      </c>
      <c r="V17" s="118">
        <v>230.71428571428572</v>
      </c>
      <c r="W17" s="115" t="s">
        <v>189</v>
      </c>
      <c r="X17" s="115" t="s">
        <v>189</v>
      </c>
      <c r="Y17" s="118">
        <v>89.714285714285708</v>
      </c>
      <c r="Z17" s="118">
        <v>89.714285714285708</v>
      </c>
      <c r="AA17" s="118">
        <v>317.28571428571428</v>
      </c>
      <c r="AB17" s="118">
        <v>53</v>
      </c>
      <c r="AC17" s="118">
        <v>53.285714285714285</v>
      </c>
      <c r="AD17" s="115" t="s">
        <v>383</v>
      </c>
      <c r="AE17" s="115" t="s">
        <v>189</v>
      </c>
      <c r="AF17" s="115" t="s">
        <v>189</v>
      </c>
      <c r="AG17" s="118">
        <v>112.99815963884353</v>
      </c>
      <c r="AH17" s="118">
        <v>3460.0701176470589</v>
      </c>
      <c r="AI17" s="119">
        <v>2016726.5828571429</v>
      </c>
      <c r="AJ17" s="120" t="s">
        <v>384</v>
      </c>
      <c r="AK17" s="120" t="s">
        <v>189</v>
      </c>
    </row>
    <row r="18" spans="1:37" x14ac:dyDescent="0.3">
      <c r="A18" s="115">
        <v>10</v>
      </c>
      <c r="B18" s="115" t="s">
        <v>212</v>
      </c>
      <c r="C18" s="130" t="s">
        <v>214</v>
      </c>
      <c r="D18" s="259"/>
      <c r="E18" s="259"/>
      <c r="F18" s="115" t="s">
        <v>189</v>
      </c>
      <c r="G18" s="115" t="s">
        <v>189</v>
      </c>
      <c r="H18" s="115">
        <v>1</v>
      </c>
      <c r="I18" s="115" t="s">
        <v>189</v>
      </c>
      <c r="J18" s="115" t="s">
        <v>382</v>
      </c>
      <c r="K18" s="116" t="s">
        <v>189</v>
      </c>
      <c r="L18" s="117">
        <v>1</v>
      </c>
      <c r="M18" s="116">
        <v>7</v>
      </c>
      <c r="N18" s="118">
        <v>48.857142857142854</v>
      </c>
      <c r="O18" s="118">
        <v>44</v>
      </c>
      <c r="P18" s="115">
        <v>8</v>
      </c>
      <c r="Q18" s="115" t="s">
        <v>189</v>
      </c>
      <c r="R18" s="118">
        <v>1554.7142857142858</v>
      </c>
      <c r="S18" s="118">
        <v>251.57142857142858</v>
      </c>
      <c r="T18" s="118">
        <v>185.71428571428572</v>
      </c>
      <c r="U18" s="118">
        <v>317.28571428571428</v>
      </c>
      <c r="V18" s="118">
        <v>238</v>
      </c>
      <c r="W18" s="115" t="s">
        <v>189</v>
      </c>
      <c r="X18" s="115" t="s">
        <v>189</v>
      </c>
      <c r="Y18" s="118">
        <v>185.71428571428572</v>
      </c>
      <c r="Z18" s="118">
        <v>185.71428571428572</v>
      </c>
      <c r="AA18" s="118">
        <v>633.42857142857144</v>
      </c>
      <c r="AB18" s="118">
        <v>52.571428571428569</v>
      </c>
      <c r="AC18" s="118">
        <v>51.285714285714285</v>
      </c>
      <c r="AD18" s="115" t="s">
        <v>383</v>
      </c>
      <c r="AE18" s="115" t="s">
        <v>189</v>
      </c>
      <c r="AF18" s="115" t="s">
        <v>189</v>
      </c>
      <c r="AG18" s="118">
        <v>126.11365983644215</v>
      </c>
      <c r="AH18" s="118">
        <v>4013.1431578947372</v>
      </c>
      <c r="AI18" s="119">
        <v>2352848.5028571431</v>
      </c>
      <c r="AJ18" s="120" t="s">
        <v>384</v>
      </c>
      <c r="AK18" s="120" t="s">
        <v>189</v>
      </c>
    </row>
    <row r="19" spans="1:37" x14ac:dyDescent="0.3">
      <c r="A19" s="115">
        <v>11</v>
      </c>
      <c r="B19" s="115" t="s">
        <v>212</v>
      </c>
      <c r="C19" s="130" t="s">
        <v>215</v>
      </c>
      <c r="D19" s="260"/>
      <c r="E19" s="260"/>
      <c r="F19" s="115" t="s">
        <v>189</v>
      </c>
      <c r="G19" s="115" t="s">
        <v>189</v>
      </c>
      <c r="H19" s="115">
        <v>1</v>
      </c>
      <c r="I19" s="115" t="s">
        <v>189</v>
      </c>
      <c r="J19" s="115" t="s">
        <v>382</v>
      </c>
      <c r="K19" s="116" t="s">
        <v>189</v>
      </c>
      <c r="L19" s="117">
        <v>1</v>
      </c>
      <c r="M19" s="116">
        <v>7</v>
      </c>
      <c r="N19" s="118">
        <v>48.571428571428569</v>
      </c>
      <c r="O19" s="118">
        <v>46.714285714285715</v>
      </c>
      <c r="P19" s="115">
        <v>8</v>
      </c>
      <c r="Q19" s="115" t="s">
        <v>189</v>
      </c>
      <c r="R19" s="118">
        <v>1506.8571428571429</v>
      </c>
      <c r="S19" s="118">
        <v>192.71428571428572</v>
      </c>
      <c r="T19" s="118">
        <v>79.142857142857139</v>
      </c>
      <c r="U19" s="118">
        <v>317.14285714285717</v>
      </c>
      <c r="V19" s="118">
        <v>223.57142857142858</v>
      </c>
      <c r="W19" s="115" t="s">
        <v>189</v>
      </c>
      <c r="X19" s="115" t="s">
        <v>189</v>
      </c>
      <c r="Y19" s="118">
        <v>79.142857142857139</v>
      </c>
      <c r="Z19" s="118">
        <v>79.142857142857139</v>
      </c>
      <c r="AA19" s="118">
        <v>473.85714285714283</v>
      </c>
      <c r="AB19" s="118">
        <v>69.857142857142861</v>
      </c>
      <c r="AC19" s="118">
        <v>55</v>
      </c>
      <c r="AD19" s="115" t="s">
        <v>383</v>
      </c>
      <c r="AE19" s="115" t="s">
        <v>189</v>
      </c>
      <c r="AF19" s="115" t="s">
        <v>189</v>
      </c>
      <c r="AG19" s="118">
        <v>114.18600682593856</v>
      </c>
      <c r="AH19" s="118">
        <v>3542.4529411764706</v>
      </c>
      <c r="AI19" s="119">
        <v>2064744</v>
      </c>
      <c r="AJ19" s="120" t="s">
        <v>384</v>
      </c>
      <c r="AK19" s="120" t="s">
        <v>189</v>
      </c>
    </row>
    <row r="20" spans="1:37" x14ac:dyDescent="0.3">
      <c r="A20" s="115">
        <v>12</v>
      </c>
      <c r="B20" s="115" t="s">
        <v>354</v>
      </c>
      <c r="C20" s="130" t="s">
        <v>355</v>
      </c>
      <c r="D20" s="258" t="s">
        <v>386</v>
      </c>
      <c r="E20" s="258">
        <v>845071</v>
      </c>
      <c r="F20" s="115" t="s">
        <v>189</v>
      </c>
      <c r="G20" s="115" t="s">
        <v>189</v>
      </c>
      <c r="H20" s="115">
        <v>1</v>
      </c>
      <c r="I20" s="115" t="s">
        <v>189</v>
      </c>
      <c r="J20" s="115" t="s">
        <v>382</v>
      </c>
      <c r="K20" s="116" t="s">
        <v>189</v>
      </c>
      <c r="L20" s="117">
        <v>1</v>
      </c>
      <c r="M20" s="116">
        <v>7</v>
      </c>
      <c r="N20" s="118">
        <v>48.666666666666664</v>
      </c>
      <c r="O20" s="118">
        <v>48.166666666666664</v>
      </c>
      <c r="P20" s="115">
        <v>8</v>
      </c>
      <c r="Q20" s="115" t="s">
        <v>189</v>
      </c>
      <c r="R20" s="118">
        <v>1458.5</v>
      </c>
      <c r="S20" s="118">
        <v>214.66666666666666</v>
      </c>
      <c r="T20" s="118">
        <v>157.66666666666666</v>
      </c>
      <c r="U20" s="118">
        <v>313.83333333333331</v>
      </c>
      <c r="V20" s="118">
        <v>85.333333333333329</v>
      </c>
      <c r="W20" s="115" t="s">
        <v>189</v>
      </c>
      <c r="X20" s="115" t="s">
        <v>189</v>
      </c>
      <c r="Y20" s="118">
        <v>157.66666666666666</v>
      </c>
      <c r="Z20" s="118">
        <v>157.66666666666666</v>
      </c>
      <c r="AA20" s="118">
        <v>333.5</v>
      </c>
      <c r="AB20" s="118">
        <v>51.833333333333336</v>
      </c>
      <c r="AC20" s="118">
        <v>51.166666666666664</v>
      </c>
      <c r="AD20" s="115" t="s">
        <v>383</v>
      </c>
      <c r="AE20" s="115" t="s">
        <v>189</v>
      </c>
      <c r="AF20" s="115" t="s">
        <v>189</v>
      </c>
      <c r="AG20" s="118">
        <v>110.42717860815907</v>
      </c>
      <c r="AH20" s="118">
        <v>3309.411780821918</v>
      </c>
      <c r="AI20" s="119">
        <v>1932696.48</v>
      </c>
      <c r="AJ20" s="120" t="s">
        <v>384</v>
      </c>
      <c r="AK20" s="120" t="s">
        <v>189</v>
      </c>
    </row>
    <row r="21" spans="1:37" x14ac:dyDescent="0.3">
      <c r="A21" s="115">
        <v>13</v>
      </c>
      <c r="B21" s="115" t="s">
        <v>354</v>
      </c>
      <c r="C21" s="130" t="s">
        <v>375</v>
      </c>
      <c r="D21" s="259"/>
      <c r="E21" s="259"/>
      <c r="F21" s="115" t="s">
        <v>189</v>
      </c>
      <c r="G21" s="115" t="s">
        <v>189</v>
      </c>
      <c r="H21" s="115">
        <v>1</v>
      </c>
      <c r="I21" s="115" t="s">
        <v>189</v>
      </c>
      <c r="J21" s="115" t="s">
        <v>382</v>
      </c>
      <c r="K21" s="116" t="s">
        <v>189</v>
      </c>
      <c r="L21" s="117">
        <v>1</v>
      </c>
      <c r="M21" s="116">
        <v>7</v>
      </c>
      <c r="N21" s="118">
        <v>50.285714285714285</v>
      </c>
      <c r="O21" s="118">
        <v>42.857142857142854</v>
      </c>
      <c r="P21" s="115">
        <v>8</v>
      </c>
      <c r="Q21" s="115" t="s">
        <v>189</v>
      </c>
      <c r="R21" s="118">
        <v>1555.1428571428571</v>
      </c>
      <c r="S21" s="118">
        <v>191.42857142857142</v>
      </c>
      <c r="T21" s="118">
        <v>151.85714285714286</v>
      </c>
      <c r="U21" s="118">
        <v>316.57142857142856</v>
      </c>
      <c r="V21" s="118">
        <v>229</v>
      </c>
      <c r="W21" s="115" t="s">
        <v>189</v>
      </c>
      <c r="X21" s="115" t="s">
        <v>189</v>
      </c>
      <c r="Y21" s="118">
        <v>151.85714285714286</v>
      </c>
      <c r="Z21" s="118">
        <v>151.85714285714286</v>
      </c>
      <c r="AA21" s="118">
        <v>456.14285714285717</v>
      </c>
      <c r="AB21" s="118">
        <v>155</v>
      </c>
      <c r="AC21" s="118">
        <v>65.571428571428569</v>
      </c>
      <c r="AD21" s="115" t="s">
        <v>383</v>
      </c>
      <c r="AE21" s="115" t="s">
        <v>189</v>
      </c>
      <c r="AF21" s="115" t="s">
        <v>189</v>
      </c>
      <c r="AG21" s="118">
        <v>108.06759507624473</v>
      </c>
      <c r="AH21" s="118">
        <v>3342.1131818181821</v>
      </c>
      <c r="AI21" s="119">
        <v>2016726.5828571429</v>
      </c>
      <c r="AJ21" s="120" t="s">
        <v>384</v>
      </c>
      <c r="AK21" s="120" t="s">
        <v>189</v>
      </c>
    </row>
    <row r="22" spans="1:37" x14ac:dyDescent="0.3">
      <c r="A22" s="115">
        <v>14</v>
      </c>
      <c r="B22" s="115" t="s">
        <v>354</v>
      </c>
      <c r="C22" s="130" t="s">
        <v>376</v>
      </c>
      <c r="D22" s="260"/>
      <c r="E22" s="260"/>
      <c r="F22" s="115" t="s">
        <v>189</v>
      </c>
      <c r="G22" s="115" t="s">
        <v>189</v>
      </c>
      <c r="H22" s="115">
        <v>1</v>
      </c>
      <c r="I22" s="115" t="s">
        <v>189</v>
      </c>
      <c r="J22" s="115" t="s">
        <v>382</v>
      </c>
      <c r="K22" s="116" t="s">
        <v>189</v>
      </c>
      <c r="L22" s="117">
        <v>1</v>
      </c>
      <c r="M22" s="116">
        <v>7</v>
      </c>
      <c r="N22" s="118">
        <v>49.142857142857146</v>
      </c>
      <c r="O22" s="118">
        <v>42.857142857142854</v>
      </c>
      <c r="P22" s="115">
        <v>8</v>
      </c>
      <c r="Q22" s="115" t="s">
        <v>189</v>
      </c>
      <c r="R22" s="118">
        <v>1526.2857142857142</v>
      </c>
      <c r="S22" s="118">
        <v>220.42857142857142</v>
      </c>
      <c r="T22" s="118">
        <v>168.85714285714286</v>
      </c>
      <c r="U22" s="118">
        <v>317.85714285714283</v>
      </c>
      <c r="V22" s="118">
        <v>242.85714285714286</v>
      </c>
      <c r="W22" s="115" t="s">
        <v>189</v>
      </c>
      <c r="X22" s="115" t="s">
        <v>189</v>
      </c>
      <c r="Y22" s="118">
        <v>168.85714285714286</v>
      </c>
      <c r="Z22" s="118">
        <v>168.85714285714286</v>
      </c>
      <c r="AA22" s="118">
        <v>548.42857142857144</v>
      </c>
      <c r="AB22" s="118">
        <v>78.571428571428569</v>
      </c>
      <c r="AC22" s="118">
        <v>62.428571428571431</v>
      </c>
      <c r="AD22" s="115" t="s">
        <v>383</v>
      </c>
      <c r="AE22" s="115" t="s">
        <v>189</v>
      </c>
      <c r="AF22" s="115" t="s">
        <v>189</v>
      </c>
      <c r="AG22" s="118">
        <v>110.11080494196931</v>
      </c>
      <c r="AH22" s="118">
        <v>3419.8367441860464</v>
      </c>
      <c r="AI22" s="119">
        <v>2016726.5828571429</v>
      </c>
      <c r="AJ22" s="120" t="s">
        <v>384</v>
      </c>
      <c r="AK22" s="120" t="s">
        <v>189</v>
      </c>
    </row>
    <row r="23" spans="1:37" x14ac:dyDescent="0.3">
      <c r="A23" s="115">
        <v>15</v>
      </c>
      <c r="B23" s="115" t="s">
        <v>328</v>
      </c>
      <c r="C23" s="130" t="s">
        <v>329</v>
      </c>
      <c r="D23" s="258" t="s">
        <v>387</v>
      </c>
      <c r="E23" s="258">
        <v>1701698</v>
      </c>
      <c r="F23" s="115" t="s">
        <v>189</v>
      </c>
      <c r="G23" s="115" t="s">
        <v>189</v>
      </c>
      <c r="H23" s="115">
        <v>1</v>
      </c>
      <c r="I23" s="115" t="s">
        <v>189</v>
      </c>
      <c r="J23" s="115" t="s">
        <v>382</v>
      </c>
      <c r="K23" s="116" t="s">
        <v>189</v>
      </c>
      <c r="L23" s="117">
        <v>1</v>
      </c>
      <c r="M23" s="116">
        <v>7</v>
      </c>
      <c r="N23" s="118">
        <v>48.571428571428569</v>
      </c>
      <c r="O23" s="118">
        <v>42.285714285714285</v>
      </c>
      <c r="P23" s="115">
        <v>8</v>
      </c>
      <c r="Q23" s="115" t="s">
        <v>189</v>
      </c>
      <c r="R23" s="118">
        <v>1517.5714285714287</v>
      </c>
      <c r="S23" s="118">
        <v>152.14285714285714</v>
      </c>
      <c r="T23" s="118">
        <v>99.285714285714292</v>
      </c>
      <c r="U23" s="118">
        <v>315</v>
      </c>
      <c r="V23" s="118">
        <v>224.42857142857142</v>
      </c>
      <c r="W23" s="115" t="s">
        <v>189</v>
      </c>
      <c r="X23" s="115" t="s">
        <v>189</v>
      </c>
      <c r="Y23" s="118">
        <v>99.285714285714292</v>
      </c>
      <c r="Z23" s="118">
        <v>99.285714285714292</v>
      </c>
      <c r="AA23" s="118">
        <v>450.71428571428572</v>
      </c>
      <c r="AB23" s="118">
        <v>101.28571428571429</v>
      </c>
      <c r="AC23" s="118">
        <v>102.14285714285714</v>
      </c>
      <c r="AD23" s="115" t="s">
        <v>383</v>
      </c>
      <c r="AE23" s="115" t="s">
        <v>189</v>
      </c>
      <c r="AF23" s="115" t="s">
        <v>189</v>
      </c>
      <c r="AG23" s="118">
        <v>110.74308952273368</v>
      </c>
      <c r="AH23" s="118">
        <v>3460.0701176470589</v>
      </c>
      <c r="AI23" s="119">
        <v>2016726.5828571429</v>
      </c>
      <c r="AJ23" s="120" t="s">
        <v>384</v>
      </c>
      <c r="AK23" s="120" t="s">
        <v>189</v>
      </c>
    </row>
    <row r="24" spans="1:37" x14ac:dyDescent="0.3">
      <c r="A24" s="115">
        <v>16</v>
      </c>
      <c r="B24" s="115" t="s">
        <v>328</v>
      </c>
      <c r="C24" s="130" t="s">
        <v>330</v>
      </c>
      <c r="D24" s="259"/>
      <c r="E24" s="259"/>
      <c r="F24" s="115" t="s">
        <v>189</v>
      </c>
      <c r="G24" s="115" t="s">
        <v>189</v>
      </c>
      <c r="H24" s="115">
        <v>1</v>
      </c>
      <c r="I24" s="115" t="s">
        <v>189</v>
      </c>
      <c r="J24" s="115" t="s">
        <v>382</v>
      </c>
      <c r="K24" s="116" t="s">
        <v>189</v>
      </c>
      <c r="L24" s="117">
        <v>1</v>
      </c>
      <c r="M24" s="116">
        <v>7</v>
      </c>
      <c r="N24" s="118">
        <v>48.857142857142854</v>
      </c>
      <c r="O24" s="118">
        <v>47.142857142857146</v>
      </c>
      <c r="P24" s="115">
        <v>8</v>
      </c>
      <c r="Q24" s="115" t="s">
        <v>189</v>
      </c>
      <c r="R24" s="118">
        <v>1617.4285714285713</v>
      </c>
      <c r="S24" s="118">
        <v>266.57142857142856</v>
      </c>
      <c r="T24" s="118">
        <v>183.57142857142858</v>
      </c>
      <c r="U24" s="118">
        <v>317.28571428571428</v>
      </c>
      <c r="V24" s="118">
        <v>235.71428571428572</v>
      </c>
      <c r="W24" s="115" t="s">
        <v>189</v>
      </c>
      <c r="X24" s="115" t="s">
        <v>189</v>
      </c>
      <c r="Y24" s="118">
        <v>183.57142857142858</v>
      </c>
      <c r="Z24" s="118">
        <v>183.57142857142858</v>
      </c>
      <c r="AA24" s="118">
        <v>470.14285714285717</v>
      </c>
      <c r="AB24" s="118">
        <v>92.285714285714292</v>
      </c>
      <c r="AC24" s="118">
        <v>91.714285714285708</v>
      </c>
      <c r="AD24" s="115" t="s">
        <v>383</v>
      </c>
      <c r="AE24" s="115" t="s">
        <v>189</v>
      </c>
      <c r="AF24" s="115" t="s">
        <v>189</v>
      </c>
      <c r="AG24" s="118">
        <v>103.90600953895073</v>
      </c>
      <c r="AH24" s="118">
        <v>3439.8357894736846</v>
      </c>
      <c r="AI24" s="119">
        <v>2016726.5828571429</v>
      </c>
      <c r="AJ24" s="120" t="s">
        <v>384</v>
      </c>
      <c r="AK24" s="120" t="s">
        <v>189</v>
      </c>
    </row>
    <row r="25" spans="1:37" x14ac:dyDescent="0.3">
      <c r="A25" s="115">
        <v>17</v>
      </c>
      <c r="B25" s="115" t="s">
        <v>328</v>
      </c>
      <c r="C25" s="130" t="s">
        <v>331</v>
      </c>
      <c r="D25" s="259"/>
      <c r="E25" s="259"/>
      <c r="F25" s="115" t="s">
        <v>189</v>
      </c>
      <c r="G25" s="115" t="s">
        <v>189</v>
      </c>
      <c r="H25" s="115">
        <v>1</v>
      </c>
      <c r="I25" s="115" t="s">
        <v>189</v>
      </c>
      <c r="J25" s="115" t="s">
        <v>382</v>
      </c>
      <c r="K25" s="116" t="s">
        <v>189</v>
      </c>
      <c r="L25" s="117">
        <v>1</v>
      </c>
      <c r="M25" s="116">
        <v>7</v>
      </c>
      <c r="N25" s="118">
        <v>48</v>
      </c>
      <c r="O25" s="118">
        <v>42.142857142857146</v>
      </c>
      <c r="P25" s="115">
        <v>8</v>
      </c>
      <c r="Q25" s="115" t="s">
        <v>189</v>
      </c>
      <c r="R25" s="118">
        <v>1526.5714285714287</v>
      </c>
      <c r="S25" s="118">
        <v>224.28571428571428</v>
      </c>
      <c r="T25" s="118">
        <v>268</v>
      </c>
      <c r="U25" s="118">
        <v>324.28571428571428</v>
      </c>
      <c r="V25" s="118">
        <v>227.14285714285714</v>
      </c>
      <c r="W25" s="115" t="s">
        <v>189</v>
      </c>
      <c r="X25" s="115" t="s">
        <v>189</v>
      </c>
      <c r="Y25" s="118">
        <v>268</v>
      </c>
      <c r="Z25" s="118">
        <v>268</v>
      </c>
      <c r="AA25" s="118">
        <v>522.28571428571433</v>
      </c>
      <c r="AB25" s="118">
        <v>145</v>
      </c>
      <c r="AC25" s="118">
        <v>95</v>
      </c>
      <c r="AD25" s="115" t="s">
        <v>383</v>
      </c>
      <c r="AE25" s="115" t="s">
        <v>189</v>
      </c>
      <c r="AF25" s="115" t="s">
        <v>189</v>
      </c>
      <c r="AG25" s="118">
        <v>110.09019651880965</v>
      </c>
      <c r="AH25" s="118">
        <v>3501.2614285714285</v>
      </c>
      <c r="AI25" s="119">
        <v>2016726.5828571429</v>
      </c>
      <c r="AJ25" s="120" t="s">
        <v>384</v>
      </c>
      <c r="AK25" s="120" t="s">
        <v>189</v>
      </c>
    </row>
    <row r="26" spans="1:37" x14ac:dyDescent="0.3">
      <c r="A26" s="115">
        <v>18</v>
      </c>
      <c r="B26" s="115" t="s">
        <v>328</v>
      </c>
      <c r="C26" s="130" t="s">
        <v>332</v>
      </c>
      <c r="D26" s="259"/>
      <c r="E26" s="259"/>
      <c r="F26" s="115" t="s">
        <v>189</v>
      </c>
      <c r="G26" s="115" t="s">
        <v>189</v>
      </c>
      <c r="H26" s="115">
        <v>1</v>
      </c>
      <c r="I26" s="115" t="s">
        <v>189</v>
      </c>
      <c r="J26" s="115" t="s">
        <v>382</v>
      </c>
      <c r="K26" s="116" t="s">
        <v>189</v>
      </c>
      <c r="L26" s="117">
        <v>1</v>
      </c>
      <c r="M26" s="116">
        <v>7</v>
      </c>
      <c r="N26" s="118">
        <v>48.571428571428569</v>
      </c>
      <c r="O26" s="118">
        <v>35.428571428571431</v>
      </c>
      <c r="P26" s="115">
        <v>8</v>
      </c>
      <c r="Q26" s="115" t="s">
        <v>189</v>
      </c>
      <c r="R26" s="118">
        <v>1529</v>
      </c>
      <c r="S26" s="118">
        <v>204.28571428571428</v>
      </c>
      <c r="T26" s="118">
        <v>35.857142857142854</v>
      </c>
      <c r="U26" s="118">
        <v>312.71428571428572</v>
      </c>
      <c r="V26" s="118">
        <v>229.28571428571428</v>
      </c>
      <c r="W26" s="115" t="s">
        <v>189</v>
      </c>
      <c r="X26" s="115" t="s">
        <v>189</v>
      </c>
      <c r="Y26" s="118">
        <v>35.857142857142854</v>
      </c>
      <c r="Z26" s="118">
        <v>35.857142857142854</v>
      </c>
      <c r="AA26" s="118">
        <v>594</v>
      </c>
      <c r="AB26" s="118">
        <v>130.85714285714286</v>
      </c>
      <c r="AC26" s="118">
        <v>127.85714285714286</v>
      </c>
      <c r="AD26" s="115" t="s">
        <v>383</v>
      </c>
      <c r="AE26" s="115" t="s">
        <v>189</v>
      </c>
      <c r="AF26" s="115" t="s">
        <v>189</v>
      </c>
      <c r="AG26" s="118">
        <v>109.91533588713445</v>
      </c>
      <c r="AH26" s="118">
        <v>3460.0701176470589</v>
      </c>
      <c r="AI26" s="119">
        <v>2016726.5828571429</v>
      </c>
      <c r="AJ26" s="120" t="s">
        <v>384</v>
      </c>
      <c r="AK26" s="120" t="s">
        <v>189</v>
      </c>
    </row>
    <row r="27" spans="1:37" x14ac:dyDescent="0.3">
      <c r="A27" s="115">
        <v>19</v>
      </c>
      <c r="B27" s="115" t="s">
        <v>328</v>
      </c>
      <c r="C27" s="130" t="s">
        <v>333</v>
      </c>
      <c r="D27" s="260"/>
      <c r="E27" s="260"/>
      <c r="F27" s="115" t="s">
        <v>189</v>
      </c>
      <c r="G27" s="115" t="s">
        <v>189</v>
      </c>
      <c r="H27" s="115">
        <v>1</v>
      </c>
      <c r="I27" s="115" t="s">
        <v>189</v>
      </c>
      <c r="J27" s="115" t="s">
        <v>382</v>
      </c>
      <c r="K27" s="116" t="s">
        <v>189</v>
      </c>
      <c r="L27" s="117">
        <v>1</v>
      </c>
      <c r="M27" s="116">
        <v>7</v>
      </c>
      <c r="N27" s="118">
        <v>48</v>
      </c>
      <c r="O27" s="118">
        <v>37</v>
      </c>
      <c r="P27" s="115">
        <v>8</v>
      </c>
      <c r="Q27" s="115" t="s">
        <v>189</v>
      </c>
      <c r="R27" s="118">
        <v>1548.5714285714287</v>
      </c>
      <c r="S27" s="118">
        <v>204.71428571428572</v>
      </c>
      <c r="T27" s="118">
        <v>88.285714285714292</v>
      </c>
      <c r="U27" s="118">
        <v>320.85714285714283</v>
      </c>
      <c r="V27" s="118">
        <v>233.28571428571428</v>
      </c>
      <c r="W27" s="115" t="s">
        <v>189</v>
      </c>
      <c r="X27" s="115" t="s">
        <v>189</v>
      </c>
      <c r="Y27" s="118">
        <v>88.285714285714292</v>
      </c>
      <c r="Z27" s="118">
        <v>88.285714285714292</v>
      </c>
      <c r="AA27" s="118">
        <v>530.42857142857144</v>
      </c>
      <c r="AB27" s="118">
        <v>134.57142857142858</v>
      </c>
      <c r="AC27" s="118">
        <v>115.14285714285714</v>
      </c>
      <c r="AD27" s="115" t="s">
        <v>383</v>
      </c>
      <c r="AE27" s="115" t="s">
        <v>189</v>
      </c>
      <c r="AF27" s="115" t="s">
        <v>189</v>
      </c>
      <c r="AG27" s="118">
        <v>108.52618450184501</v>
      </c>
      <c r="AH27" s="118">
        <v>3501.2614285714285</v>
      </c>
      <c r="AI27" s="119">
        <v>2016726.5828571429</v>
      </c>
      <c r="AJ27" s="120" t="s">
        <v>384</v>
      </c>
      <c r="AK27" s="120" t="s">
        <v>189</v>
      </c>
    </row>
    <row r="28" spans="1:37" x14ac:dyDescent="0.3">
      <c r="A28" s="115">
        <v>20</v>
      </c>
      <c r="B28" s="115" t="s">
        <v>271</v>
      </c>
      <c r="C28" s="130" t="s">
        <v>272</v>
      </c>
      <c r="D28" s="258" t="s">
        <v>387</v>
      </c>
      <c r="E28" s="258">
        <v>1385881</v>
      </c>
      <c r="F28" s="115" t="s">
        <v>189</v>
      </c>
      <c r="G28" s="115" t="s">
        <v>189</v>
      </c>
      <c r="H28" s="115">
        <v>1</v>
      </c>
      <c r="I28" s="115" t="s">
        <v>189</v>
      </c>
      <c r="J28" s="115" t="s">
        <v>382</v>
      </c>
      <c r="K28" s="116" t="s">
        <v>189</v>
      </c>
      <c r="L28" s="117">
        <v>1</v>
      </c>
      <c r="M28" s="116">
        <v>7</v>
      </c>
      <c r="N28" s="118">
        <v>49.714285714285715</v>
      </c>
      <c r="O28" s="118">
        <v>45.428571428571431</v>
      </c>
      <c r="P28" s="115">
        <v>8</v>
      </c>
      <c r="Q28" s="115" t="s">
        <v>189</v>
      </c>
      <c r="R28" s="118">
        <v>1747.4285714285713</v>
      </c>
      <c r="S28" s="118">
        <v>167.85714285714286</v>
      </c>
      <c r="T28" s="118">
        <v>139.14285714285714</v>
      </c>
      <c r="U28" s="118">
        <v>143.71428571428572</v>
      </c>
      <c r="V28" s="118">
        <v>314.57142857142856</v>
      </c>
      <c r="W28" s="115" t="s">
        <v>189</v>
      </c>
      <c r="X28" s="115" t="s">
        <v>189</v>
      </c>
      <c r="Y28" s="118">
        <v>139.14285714285714</v>
      </c>
      <c r="Z28" s="118">
        <v>139.14285714285714</v>
      </c>
      <c r="AA28" s="118">
        <v>470.85714285714283</v>
      </c>
      <c r="AB28" s="118">
        <v>84.428571428571431</v>
      </c>
      <c r="AC28" s="118">
        <v>99</v>
      </c>
      <c r="AD28" s="115" t="s">
        <v>383</v>
      </c>
      <c r="AE28" s="115" t="s">
        <v>189</v>
      </c>
      <c r="AF28" s="115" t="s">
        <v>189</v>
      </c>
      <c r="AG28" s="118">
        <v>112.20527795945063</v>
      </c>
      <c r="AH28" s="118">
        <v>3943.9510344827586</v>
      </c>
      <c r="AI28" s="119">
        <v>2352848.5028571431</v>
      </c>
      <c r="AJ28" s="120" t="s">
        <v>384</v>
      </c>
      <c r="AK28" s="120" t="s">
        <v>189</v>
      </c>
    </row>
    <row r="29" spans="1:37" x14ac:dyDescent="0.3">
      <c r="A29" s="115">
        <v>21</v>
      </c>
      <c r="B29" s="115" t="s">
        <v>271</v>
      </c>
      <c r="C29" s="130" t="s">
        <v>273</v>
      </c>
      <c r="D29" s="259"/>
      <c r="E29" s="259"/>
      <c r="F29" s="115" t="s">
        <v>189</v>
      </c>
      <c r="G29" s="115" t="s">
        <v>189</v>
      </c>
      <c r="H29" s="115">
        <v>1</v>
      </c>
      <c r="I29" s="115" t="s">
        <v>189</v>
      </c>
      <c r="J29" s="115" t="s">
        <v>382</v>
      </c>
      <c r="K29" s="116" t="s">
        <v>189</v>
      </c>
      <c r="L29" s="117">
        <v>1</v>
      </c>
      <c r="M29" s="116">
        <v>7</v>
      </c>
      <c r="N29" s="118">
        <v>49.714285714285715</v>
      </c>
      <c r="O29" s="118">
        <v>49.142857142857146</v>
      </c>
      <c r="P29" s="115">
        <v>8</v>
      </c>
      <c r="Q29" s="115" t="s">
        <v>189</v>
      </c>
      <c r="R29" s="118">
        <v>1813.2857142857142</v>
      </c>
      <c r="S29" s="118">
        <v>156.28571428571428</v>
      </c>
      <c r="T29" s="118">
        <v>333.28571428571428</v>
      </c>
      <c r="U29" s="118">
        <v>151.14285714285714</v>
      </c>
      <c r="V29" s="118">
        <v>315.85714285714283</v>
      </c>
      <c r="W29" s="115" t="s">
        <v>189</v>
      </c>
      <c r="X29" s="115" t="s">
        <v>189</v>
      </c>
      <c r="Y29" s="118">
        <v>333.28571428571428</v>
      </c>
      <c r="Z29" s="118">
        <v>333.28571428571428</v>
      </c>
      <c r="AA29" s="118">
        <v>354.57142857142856</v>
      </c>
      <c r="AB29" s="118">
        <v>87.285714285714292</v>
      </c>
      <c r="AC29" s="118">
        <v>74.428571428571431</v>
      </c>
      <c r="AD29" s="115" t="s">
        <v>383</v>
      </c>
      <c r="AE29" s="115" t="s">
        <v>189</v>
      </c>
      <c r="AF29" s="115" t="s">
        <v>189</v>
      </c>
      <c r="AG29" s="118">
        <v>92.68288347908296</v>
      </c>
      <c r="AH29" s="118">
        <v>3380.5282758620688</v>
      </c>
      <c r="AI29" s="119">
        <v>2016726.5828571429</v>
      </c>
      <c r="AJ29" s="120" t="s">
        <v>384</v>
      </c>
      <c r="AK29" s="120" t="s">
        <v>189</v>
      </c>
    </row>
    <row r="30" spans="1:37" x14ac:dyDescent="0.3">
      <c r="A30" s="115">
        <v>22</v>
      </c>
      <c r="B30" s="115" t="s">
        <v>271</v>
      </c>
      <c r="C30" s="130" t="s">
        <v>274</v>
      </c>
      <c r="D30" s="259"/>
      <c r="E30" s="259"/>
      <c r="F30" s="115" t="s">
        <v>189</v>
      </c>
      <c r="G30" s="115" t="s">
        <v>189</v>
      </c>
      <c r="H30" s="115">
        <v>1</v>
      </c>
      <c r="I30" s="115" t="s">
        <v>189</v>
      </c>
      <c r="J30" s="115" t="s">
        <v>382</v>
      </c>
      <c r="K30" s="116" t="s">
        <v>189</v>
      </c>
      <c r="L30" s="117">
        <v>1</v>
      </c>
      <c r="M30" s="116">
        <v>7</v>
      </c>
      <c r="N30" s="118">
        <v>49.428571428571431</v>
      </c>
      <c r="O30" s="118">
        <v>44.142857142857146</v>
      </c>
      <c r="P30" s="115">
        <v>8</v>
      </c>
      <c r="Q30" s="115" t="s">
        <v>189</v>
      </c>
      <c r="R30" s="118">
        <v>1788.7142857142858</v>
      </c>
      <c r="S30" s="118">
        <v>273.71428571428572</v>
      </c>
      <c r="T30" s="118">
        <v>157.14285714285714</v>
      </c>
      <c r="U30" s="118">
        <v>167.14285714285714</v>
      </c>
      <c r="V30" s="118">
        <v>303.85714285714283</v>
      </c>
      <c r="W30" s="115" t="s">
        <v>189</v>
      </c>
      <c r="X30" s="115" t="s">
        <v>189</v>
      </c>
      <c r="Y30" s="118">
        <v>157.14285714285714</v>
      </c>
      <c r="Z30" s="118">
        <v>157.14285714285714</v>
      </c>
      <c r="AA30" s="118">
        <v>322.28571428571428</v>
      </c>
      <c r="AB30" s="118">
        <v>104</v>
      </c>
      <c r="AC30" s="118">
        <v>54</v>
      </c>
      <c r="AD30" s="115" t="s">
        <v>383</v>
      </c>
      <c r="AE30" s="115" t="s">
        <v>189</v>
      </c>
      <c r="AF30" s="115" t="s">
        <v>189</v>
      </c>
      <c r="AG30" s="118">
        <v>93.956061017490612</v>
      </c>
      <c r="AH30" s="118">
        <v>3400.0689017341042</v>
      </c>
      <c r="AI30" s="119">
        <v>2016726.5828571429</v>
      </c>
      <c r="AJ30" s="120" t="s">
        <v>384</v>
      </c>
      <c r="AK30" s="120" t="s">
        <v>189</v>
      </c>
    </row>
    <row r="31" spans="1:37" x14ac:dyDescent="0.3">
      <c r="A31" s="115">
        <v>23</v>
      </c>
      <c r="B31" s="115" t="s">
        <v>271</v>
      </c>
      <c r="C31" s="130" t="s">
        <v>275</v>
      </c>
      <c r="D31" s="259"/>
      <c r="E31" s="259"/>
      <c r="F31" s="115" t="s">
        <v>189</v>
      </c>
      <c r="G31" s="115" t="s">
        <v>189</v>
      </c>
      <c r="H31" s="115">
        <v>1</v>
      </c>
      <c r="I31" s="115" t="s">
        <v>189</v>
      </c>
      <c r="J31" s="115" t="s">
        <v>382</v>
      </c>
      <c r="K31" s="116" t="s">
        <v>189</v>
      </c>
      <c r="L31" s="117">
        <v>1</v>
      </c>
      <c r="M31" s="116">
        <v>7</v>
      </c>
      <c r="N31" s="118">
        <v>50</v>
      </c>
      <c r="O31" s="118">
        <v>44.857142857142854</v>
      </c>
      <c r="P31" s="115">
        <v>8</v>
      </c>
      <c r="Q31" s="115" t="s">
        <v>189</v>
      </c>
      <c r="R31" s="118">
        <v>1663.5714285714287</v>
      </c>
      <c r="S31" s="118">
        <v>232.71428571428572</v>
      </c>
      <c r="T31" s="118">
        <v>116</v>
      </c>
      <c r="U31" s="118">
        <v>140</v>
      </c>
      <c r="V31" s="118">
        <v>295.57142857142856</v>
      </c>
      <c r="W31" s="115" t="s">
        <v>189</v>
      </c>
      <c r="X31" s="115" t="s">
        <v>189</v>
      </c>
      <c r="Y31" s="118">
        <v>116</v>
      </c>
      <c r="Z31" s="118">
        <v>116</v>
      </c>
      <c r="AA31" s="118">
        <v>458.85714285714283</v>
      </c>
      <c r="AB31" s="118">
        <v>75.285714285714292</v>
      </c>
      <c r="AC31" s="118">
        <v>75.714285714285708</v>
      </c>
      <c r="AD31" s="115" t="s">
        <v>383</v>
      </c>
      <c r="AE31" s="115" t="s">
        <v>189</v>
      </c>
      <c r="AF31" s="115" t="s">
        <v>189</v>
      </c>
      <c r="AG31" s="118">
        <v>101.02394504079004</v>
      </c>
      <c r="AH31" s="118">
        <v>3361.2109714285716</v>
      </c>
      <c r="AI31" s="119">
        <v>2016726.5828571429</v>
      </c>
      <c r="AJ31" s="120" t="s">
        <v>384</v>
      </c>
      <c r="AK31" s="120" t="s">
        <v>189</v>
      </c>
    </row>
    <row r="32" spans="1:37" x14ac:dyDescent="0.3">
      <c r="A32" s="115">
        <v>24</v>
      </c>
      <c r="B32" s="115" t="s">
        <v>271</v>
      </c>
      <c r="C32" s="130" t="s">
        <v>276</v>
      </c>
      <c r="D32" s="259"/>
      <c r="E32" s="259"/>
      <c r="F32" s="115" t="s">
        <v>189</v>
      </c>
      <c r="G32" s="115" t="s">
        <v>189</v>
      </c>
      <c r="H32" s="115">
        <v>1</v>
      </c>
      <c r="I32" s="115" t="s">
        <v>189</v>
      </c>
      <c r="J32" s="115" t="s">
        <v>382</v>
      </c>
      <c r="K32" s="116" t="s">
        <v>189</v>
      </c>
      <c r="L32" s="117">
        <v>1</v>
      </c>
      <c r="M32" s="116">
        <v>7</v>
      </c>
      <c r="N32" s="118">
        <v>50</v>
      </c>
      <c r="O32" s="118">
        <v>48</v>
      </c>
      <c r="P32" s="115">
        <v>8</v>
      </c>
      <c r="Q32" s="115" t="s">
        <v>189</v>
      </c>
      <c r="R32" s="118">
        <v>1809.1428571428571</v>
      </c>
      <c r="S32" s="118">
        <v>198.57142857142858</v>
      </c>
      <c r="T32" s="118">
        <v>279.57142857142856</v>
      </c>
      <c r="U32" s="118">
        <v>156.71428571428572</v>
      </c>
      <c r="V32" s="118">
        <v>315.28571428571428</v>
      </c>
      <c r="W32" s="115" t="s">
        <v>189</v>
      </c>
      <c r="X32" s="115" t="s">
        <v>189</v>
      </c>
      <c r="Y32" s="118">
        <v>279.57142857142856</v>
      </c>
      <c r="Z32" s="118">
        <v>279.57142857142856</v>
      </c>
      <c r="AA32" s="118">
        <v>499.57142857142856</v>
      </c>
      <c r="AB32" s="118">
        <v>96.714285714285708</v>
      </c>
      <c r="AC32" s="118">
        <v>95.285714285714292</v>
      </c>
      <c r="AD32" s="115" t="s">
        <v>383</v>
      </c>
      <c r="AE32" s="115" t="s">
        <v>189</v>
      </c>
      <c r="AF32" s="115" t="s">
        <v>189</v>
      </c>
      <c r="AG32" s="118">
        <v>92.895123183828176</v>
      </c>
      <c r="AH32" s="118">
        <v>3361.2109714285716</v>
      </c>
      <c r="AI32" s="119">
        <v>2016726.5828571429</v>
      </c>
      <c r="AJ32" s="120" t="s">
        <v>384</v>
      </c>
      <c r="AK32" s="120" t="s">
        <v>189</v>
      </c>
    </row>
    <row r="33" spans="1:37" x14ac:dyDescent="0.3">
      <c r="A33" s="115">
        <v>25</v>
      </c>
      <c r="B33" s="115" t="s">
        <v>271</v>
      </c>
      <c r="C33" s="130" t="s">
        <v>277</v>
      </c>
      <c r="D33" s="259"/>
      <c r="E33" s="259"/>
      <c r="F33" s="115" t="s">
        <v>189</v>
      </c>
      <c r="G33" s="115" t="s">
        <v>189</v>
      </c>
      <c r="H33" s="115">
        <v>1</v>
      </c>
      <c r="I33" s="115" t="s">
        <v>189</v>
      </c>
      <c r="J33" s="115" t="s">
        <v>382</v>
      </c>
      <c r="K33" s="116" t="s">
        <v>189</v>
      </c>
      <c r="L33" s="117">
        <v>1</v>
      </c>
      <c r="M33" s="116">
        <v>7</v>
      </c>
      <c r="N33" s="118">
        <v>49.428571428571431</v>
      </c>
      <c r="O33" s="118">
        <v>41.571428571428569</v>
      </c>
      <c r="P33" s="115">
        <v>8</v>
      </c>
      <c r="Q33" s="115" t="s">
        <v>189</v>
      </c>
      <c r="R33" s="118">
        <v>1772.4285714285713</v>
      </c>
      <c r="S33" s="118">
        <v>208.42857142857142</v>
      </c>
      <c r="T33" s="118">
        <v>198.57142857142858</v>
      </c>
      <c r="U33" s="118">
        <v>159.71428571428572</v>
      </c>
      <c r="V33" s="118">
        <v>278.57142857142856</v>
      </c>
      <c r="W33" s="115" t="s">
        <v>189</v>
      </c>
      <c r="X33" s="115" t="s">
        <v>189</v>
      </c>
      <c r="Y33" s="118">
        <v>198.57142857142858</v>
      </c>
      <c r="Z33" s="118">
        <v>198.57142857142858</v>
      </c>
      <c r="AA33" s="118">
        <v>416.14285714285717</v>
      </c>
      <c r="AB33" s="118">
        <v>74.285714285714292</v>
      </c>
      <c r="AC33" s="118">
        <v>73.285714285714292</v>
      </c>
      <c r="AD33" s="115" t="s">
        <v>383</v>
      </c>
      <c r="AE33" s="115" t="s">
        <v>189</v>
      </c>
      <c r="AF33" s="115" t="s">
        <v>189</v>
      </c>
      <c r="AG33" s="118">
        <v>94.819363262674301</v>
      </c>
      <c r="AH33" s="118">
        <v>3400.0689017341042</v>
      </c>
      <c r="AI33" s="119">
        <v>2016726.5828571429</v>
      </c>
      <c r="AJ33" s="120" t="s">
        <v>384</v>
      </c>
      <c r="AK33" s="120" t="s">
        <v>189</v>
      </c>
    </row>
    <row r="34" spans="1:37" x14ac:dyDescent="0.3">
      <c r="A34" s="115">
        <v>26</v>
      </c>
      <c r="B34" s="115" t="s">
        <v>271</v>
      </c>
      <c r="C34" s="130" t="s">
        <v>278</v>
      </c>
      <c r="D34" s="260"/>
      <c r="E34" s="260"/>
      <c r="F34" s="115" t="s">
        <v>189</v>
      </c>
      <c r="G34" s="115" t="s">
        <v>189</v>
      </c>
      <c r="H34" s="115">
        <v>1</v>
      </c>
      <c r="I34" s="115" t="s">
        <v>189</v>
      </c>
      <c r="J34" s="115" t="s">
        <v>382</v>
      </c>
      <c r="K34" s="116" t="s">
        <v>189</v>
      </c>
      <c r="L34" s="117">
        <v>1</v>
      </c>
      <c r="M34" s="116">
        <v>7</v>
      </c>
      <c r="N34" s="118">
        <v>49.714285714285715</v>
      </c>
      <c r="O34" s="118">
        <v>49</v>
      </c>
      <c r="P34" s="115">
        <v>8</v>
      </c>
      <c r="Q34" s="115" t="s">
        <v>189</v>
      </c>
      <c r="R34" s="118">
        <v>1793.1428571428571</v>
      </c>
      <c r="S34" s="118">
        <v>176.42857142857142</v>
      </c>
      <c r="T34" s="118">
        <v>104.42857142857143</v>
      </c>
      <c r="U34" s="118">
        <v>148.14285714285714</v>
      </c>
      <c r="V34" s="118">
        <v>323.71428571428572</v>
      </c>
      <c r="W34" s="115" t="s">
        <v>189</v>
      </c>
      <c r="X34" s="115" t="s">
        <v>189</v>
      </c>
      <c r="Y34" s="118">
        <v>104.42857142857143</v>
      </c>
      <c r="Z34" s="118">
        <v>104.42857142857143</v>
      </c>
      <c r="AA34" s="118">
        <v>381.85714285714283</v>
      </c>
      <c r="AB34" s="118">
        <v>83.142857142857139</v>
      </c>
      <c r="AC34" s="118">
        <v>72.857142857142861</v>
      </c>
      <c r="AD34" s="115" t="s">
        <v>383</v>
      </c>
      <c r="AE34" s="115" t="s">
        <v>189</v>
      </c>
      <c r="AF34" s="115" t="s">
        <v>189</v>
      </c>
      <c r="AG34" s="118">
        <v>109.34472275334609</v>
      </c>
      <c r="AH34" s="118">
        <v>3943.9510344827586</v>
      </c>
      <c r="AI34" s="119">
        <v>2352848.5028571431</v>
      </c>
      <c r="AJ34" s="120" t="s">
        <v>384</v>
      </c>
      <c r="AK34" s="120" t="s">
        <v>189</v>
      </c>
    </row>
    <row r="35" spans="1:37" x14ac:dyDescent="0.3">
      <c r="A35" s="115">
        <v>27</v>
      </c>
      <c r="B35" s="115" t="s">
        <v>218</v>
      </c>
      <c r="C35" s="130" t="s">
        <v>219</v>
      </c>
      <c r="D35" s="258" t="s">
        <v>386</v>
      </c>
      <c r="E35" s="258">
        <v>1575362</v>
      </c>
      <c r="F35" s="115" t="s">
        <v>189</v>
      </c>
      <c r="G35" s="115" t="s">
        <v>189</v>
      </c>
      <c r="H35" s="115">
        <v>1</v>
      </c>
      <c r="I35" s="115" t="s">
        <v>189</v>
      </c>
      <c r="J35" s="115" t="s">
        <v>382</v>
      </c>
      <c r="K35" s="116" t="s">
        <v>189</v>
      </c>
      <c r="L35" s="117">
        <v>1</v>
      </c>
      <c r="M35" s="116">
        <v>7</v>
      </c>
      <c r="N35" s="118">
        <v>43</v>
      </c>
      <c r="O35" s="118">
        <v>40</v>
      </c>
      <c r="P35" s="115">
        <v>8</v>
      </c>
      <c r="Q35" s="115" t="s">
        <v>189</v>
      </c>
      <c r="R35" s="118">
        <v>1331</v>
      </c>
      <c r="S35" s="118">
        <v>142.5</v>
      </c>
      <c r="T35" s="118">
        <v>265.83333333333331</v>
      </c>
      <c r="U35" s="118">
        <v>43.166666666666664</v>
      </c>
      <c r="V35" s="118">
        <v>77.666666666666671</v>
      </c>
      <c r="W35" s="115" t="s">
        <v>189</v>
      </c>
      <c r="X35" s="115" t="s">
        <v>189</v>
      </c>
      <c r="Y35" s="118">
        <v>265.83333333333331</v>
      </c>
      <c r="Z35" s="118">
        <v>265.83333333333331</v>
      </c>
      <c r="AA35" s="118">
        <v>371.16666666666669</v>
      </c>
      <c r="AB35" s="118">
        <v>110.66666666666667</v>
      </c>
      <c r="AC35" s="118">
        <v>94.666666666666671</v>
      </c>
      <c r="AD35" s="115" t="s">
        <v>383</v>
      </c>
      <c r="AE35" s="115" t="s">
        <v>189</v>
      </c>
      <c r="AF35" s="115" t="s">
        <v>189</v>
      </c>
      <c r="AG35" s="118">
        <v>113.11364387678438</v>
      </c>
      <c r="AH35" s="118">
        <v>3501.2618604651166</v>
      </c>
      <c r="AI35" s="119">
        <v>1806651.12</v>
      </c>
      <c r="AJ35" s="120" t="s">
        <v>384</v>
      </c>
      <c r="AK35" s="120" t="s">
        <v>189</v>
      </c>
    </row>
    <row r="36" spans="1:37" x14ac:dyDescent="0.3">
      <c r="A36" s="115">
        <v>28</v>
      </c>
      <c r="B36" s="115" t="s">
        <v>218</v>
      </c>
      <c r="C36" s="130" t="s">
        <v>220</v>
      </c>
      <c r="D36" s="259"/>
      <c r="E36" s="259"/>
      <c r="F36" s="115" t="s">
        <v>189</v>
      </c>
      <c r="G36" s="115" t="s">
        <v>189</v>
      </c>
      <c r="H36" s="115">
        <v>1</v>
      </c>
      <c r="I36" s="115" t="s">
        <v>189</v>
      </c>
      <c r="J36" s="115" t="s">
        <v>382</v>
      </c>
      <c r="K36" s="116" t="s">
        <v>189</v>
      </c>
      <c r="L36" s="117">
        <v>1</v>
      </c>
      <c r="M36" s="116">
        <v>7</v>
      </c>
      <c r="N36" s="118">
        <v>39.666666666666664</v>
      </c>
      <c r="O36" s="118">
        <v>36.333333333333336</v>
      </c>
      <c r="P36" s="115">
        <v>8</v>
      </c>
      <c r="Q36" s="115" t="s">
        <v>189</v>
      </c>
      <c r="R36" s="118">
        <v>1295.5</v>
      </c>
      <c r="S36" s="118">
        <v>181.16666666666666</v>
      </c>
      <c r="T36" s="118">
        <v>255.33333333333334</v>
      </c>
      <c r="U36" s="118">
        <v>58</v>
      </c>
      <c r="V36" s="118">
        <v>79</v>
      </c>
      <c r="W36" s="115" t="s">
        <v>189</v>
      </c>
      <c r="X36" s="115" t="s">
        <v>189</v>
      </c>
      <c r="Y36" s="118">
        <v>255.33333333333334</v>
      </c>
      <c r="Z36" s="118">
        <v>255.33333333333334</v>
      </c>
      <c r="AA36" s="118">
        <v>266.5</v>
      </c>
      <c r="AB36" s="118">
        <v>69.333333333333329</v>
      </c>
      <c r="AC36" s="118">
        <v>43.666666666666664</v>
      </c>
      <c r="AD36" s="115" t="s">
        <v>383</v>
      </c>
      <c r="AE36" s="115" t="s">
        <v>189</v>
      </c>
      <c r="AF36" s="115" t="s">
        <v>189</v>
      </c>
      <c r="AG36" s="118">
        <v>107.20447188987521</v>
      </c>
      <c r="AH36" s="118">
        <v>3501.2620168067233</v>
      </c>
      <c r="AI36" s="119">
        <v>1666600.7200000002</v>
      </c>
      <c r="AJ36" s="120" t="s">
        <v>384</v>
      </c>
      <c r="AK36" s="120" t="s">
        <v>189</v>
      </c>
    </row>
    <row r="37" spans="1:37" x14ac:dyDescent="0.3">
      <c r="A37" s="115">
        <v>29</v>
      </c>
      <c r="B37" s="115" t="s">
        <v>218</v>
      </c>
      <c r="C37" s="130" t="s">
        <v>221</v>
      </c>
      <c r="D37" s="259"/>
      <c r="E37" s="259"/>
      <c r="F37" s="115" t="s">
        <v>189</v>
      </c>
      <c r="G37" s="115" t="s">
        <v>189</v>
      </c>
      <c r="H37" s="115">
        <v>1</v>
      </c>
      <c r="I37" s="115" t="s">
        <v>189</v>
      </c>
      <c r="J37" s="115" t="s">
        <v>382</v>
      </c>
      <c r="K37" s="116" t="s">
        <v>189</v>
      </c>
      <c r="L37" s="117">
        <v>1</v>
      </c>
      <c r="M37" s="116">
        <v>7</v>
      </c>
      <c r="N37" s="118">
        <v>40</v>
      </c>
      <c r="O37" s="118">
        <v>30</v>
      </c>
      <c r="P37" s="115">
        <v>8</v>
      </c>
      <c r="Q37" s="115" t="s">
        <v>189</v>
      </c>
      <c r="R37" s="118">
        <v>1227.4000000000001</v>
      </c>
      <c r="S37" s="118">
        <v>163.6</v>
      </c>
      <c r="T37" s="118">
        <v>227.4</v>
      </c>
      <c r="U37" s="118">
        <v>240.8</v>
      </c>
      <c r="V37" s="118">
        <v>147.19999999999999</v>
      </c>
      <c r="W37" s="115" t="s">
        <v>189</v>
      </c>
      <c r="X37" s="115" t="s">
        <v>189</v>
      </c>
      <c r="Y37" s="118">
        <v>227.4</v>
      </c>
      <c r="Z37" s="118">
        <v>227.4</v>
      </c>
      <c r="AA37" s="118">
        <v>363.6</v>
      </c>
      <c r="AB37" s="118">
        <v>54.4</v>
      </c>
      <c r="AC37" s="118">
        <v>54.6</v>
      </c>
      <c r="AD37" s="115" t="s">
        <v>383</v>
      </c>
      <c r="AE37" s="115" t="s">
        <v>189</v>
      </c>
      <c r="AF37" s="115" t="s">
        <v>189</v>
      </c>
      <c r="AG37" s="118">
        <v>90.141691380153148</v>
      </c>
      <c r="AH37" s="118">
        <v>2765.9977999999996</v>
      </c>
      <c r="AI37" s="119">
        <v>1327678.9439999997</v>
      </c>
      <c r="AJ37" s="120" t="s">
        <v>384</v>
      </c>
      <c r="AK37" s="120" t="s">
        <v>189</v>
      </c>
    </row>
    <row r="38" spans="1:37" x14ac:dyDescent="0.3">
      <c r="A38" s="115">
        <v>30</v>
      </c>
      <c r="B38" s="115" t="s">
        <v>218</v>
      </c>
      <c r="C38" s="130" t="s">
        <v>222</v>
      </c>
      <c r="D38" s="259"/>
      <c r="E38" s="259"/>
      <c r="F38" s="115" t="s">
        <v>189</v>
      </c>
      <c r="G38" s="115" t="s">
        <v>189</v>
      </c>
      <c r="H38" s="115">
        <v>1</v>
      </c>
      <c r="I38" s="115" t="s">
        <v>189</v>
      </c>
      <c r="J38" s="115" t="s">
        <v>382</v>
      </c>
      <c r="K38" s="116" t="s">
        <v>189</v>
      </c>
      <c r="L38" s="117">
        <v>1</v>
      </c>
      <c r="M38" s="116">
        <v>7</v>
      </c>
      <c r="N38" s="118">
        <v>42.666666666666664</v>
      </c>
      <c r="O38" s="118">
        <v>43.666666666666664</v>
      </c>
      <c r="P38" s="115">
        <v>8</v>
      </c>
      <c r="Q38" s="115" t="s">
        <v>189</v>
      </c>
      <c r="R38" s="118">
        <v>1299.8333333333333</v>
      </c>
      <c r="S38" s="118">
        <v>144.5</v>
      </c>
      <c r="T38" s="118">
        <v>205.16666666666666</v>
      </c>
      <c r="U38" s="118">
        <v>32.5</v>
      </c>
      <c r="V38" s="118">
        <v>41.833333333333336</v>
      </c>
      <c r="W38" s="115" t="s">
        <v>189</v>
      </c>
      <c r="X38" s="115" t="s">
        <v>189</v>
      </c>
      <c r="Y38" s="118">
        <v>205.16666666666666</v>
      </c>
      <c r="Z38" s="118">
        <v>205.16666666666666</v>
      </c>
      <c r="AA38" s="118">
        <v>326.5</v>
      </c>
      <c r="AB38" s="118">
        <v>51.5</v>
      </c>
      <c r="AC38" s="118">
        <v>48.5</v>
      </c>
      <c r="AD38" s="115" t="s">
        <v>383</v>
      </c>
      <c r="AE38" s="115" t="s">
        <v>189</v>
      </c>
      <c r="AF38" s="115" t="s">
        <v>189</v>
      </c>
      <c r="AG38" s="118">
        <v>114.92794460828313</v>
      </c>
      <c r="AH38" s="118">
        <v>3501.2618750000001</v>
      </c>
      <c r="AI38" s="119">
        <v>1792646.08</v>
      </c>
      <c r="AJ38" s="120" t="s">
        <v>384</v>
      </c>
      <c r="AK38" s="120" t="s">
        <v>189</v>
      </c>
    </row>
    <row r="39" spans="1:37" x14ac:dyDescent="0.3">
      <c r="A39" s="115">
        <v>31</v>
      </c>
      <c r="B39" s="115" t="s">
        <v>218</v>
      </c>
      <c r="C39" s="130" t="s">
        <v>229</v>
      </c>
      <c r="D39" s="259"/>
      <c r="E39" s="259"/>
      <c r="F39" s="115" t="s">
        <v>189</v>
      </c>
      <c r="G39" s="115" t="s">
        <v>189</v>
      </c>
      <c r="H39" s="115">
        <v>1</v>
      </c>
      <c r="I39" s="115" t="s">
        <v>189</v>
      </c>
      <c r="J39" s="115" t="s">
        <v>382</v>
      </c>
      <c r="K39" s="116" t="s">
        <v>189</v>
      </c>
      <c r="L39" s="117">
        <v>1</v>
      </c>
      <c r="M39" s="116">
        <v>7</v>
      </c>
      <c r="N39" s="118">
        <v>42.666666666666664</v>
      </c>
      <c r="O39" s="118">
        <v>46.333333333333336</v>
      </c>
      <c r="P39" s="115">
        <v>8</v>
      </c>
      <c r="Q39" s="115" t="s">
        <v>189</v>
      </c>
      <c r="R39" s="118">
        <v>1308.3333333333333</v>
      </c>
      <c r="S39" s="118">
        <v>145.16666666666666</v>
      </c>
      <c r="T39" s="118">
        <v>345.16666666666669</v>
      </c>
      <c r="U39" s="118">
        <v>224.33333333333334</v>
      </c>
      <c r="V39" s="118">
        <v>135</v>
      </c>
      <c r="W39" s="115" t="s">
        <v>189</v>
      </c>
      <c r="X39" s="115" t="s">
        <v>189</v>
      </c>
      <c r="Y39" s="118">
        <v>345.16666666666669</v>
      </c>
      <c r="Z39" s="118">
        <v>345.16666666666669</v>
      </c>
      <c r="AA39" s="118">
        <v>336.83333333333331</v>
      </c>
      <c r="AB39" s="118">
        <v>85.833333333333329</v>
      </c>
      <c r="AC39" s="118">
        <v>47.333333333333336</v>
      </c>
      <c r="AD39" s="115" t="s">
        <v>383</v>
      </c>
      <c r="AE39" s="115" t="s">
        <v>189</v>
      </c>
      <c r="AF39" s="115" t="s">
        <v>189</v>
      </c>
      <c r="AG39" s="118">
        <v>114.18127898089173</v>
      </c>
      <c r="AH39" s="118">
        <v>3501.2618750000001</v>
      </c>
      <c r="AI39" s="119">
        <v>1792646.08</v>
      </c>
      <c r="AJ39" s="120" t="s">
        <v>384</v>
      </c>
      <c r="AK39" s="120" t="s">
        <v>189</v>
      </c>
    </row>
    <row r="40" spans="1:37" x14ac:dyDescent="0.3">
      <c r="A40" s="115">
        <v>32</v>
      </c>
      <c r="B40" s="115" t="s">
        <v>218</v>
      </c>
      <c r="C40" s="130" t="s">
        <v>234</v>
      </c>
      <c r="D40" s="259"/>
      <c r="E40" s="259"/>
      <c r="F40" s="115" t="s">
        <v>189</v>
      </c>
      <c r="G40" s="115" t="s">
        <v>189</v>
      </c>
      <c r="H40" s="115">
        <v>1</v>
      </c>
      <c r="I40" s="115" t="s">
        <v>189</v>
      </c>
      <c r="J40" s="115" t="s">
        <v>382</v>
      </c>
      <c r="K40" s="116" t="s">
        <v>189</v>
      </c>
      <c r="L40" s="117">
        <v>1</v>
      </c>
      <c r="M40" s="116">
        <v>7</v>
      </c>
      <c r="N40" s="118">
        <v>42.333333333333336</v>
      </c>
      <c r="O40" s="118">
        <v>40.166666666666664</v>
      </c>
      <c r="P40" s="115">
        <v>8</v>
      </c>
      <c r="Q40" s="115" t="s">
        <v>189</v>
      </c>
      <c r="R40" s="118">
        <v>1227.8333333333333</v>
      </c>
      <c r="S40" s="118">
        <v>126.33333333333333</v>
      </c>
      <c r="T40" s="118">
        <v>223.66666666666666</v>
      </c>
      <c r="U40" s="118">
        <v>9.3333333333333339</v>
      </c>
      <c r="V40" s="118">
        <v>24.166666666666668</v>
      </c>
      <c r="W40" s="115" t="s">
        <v>189</v>
      </c>
      <c r="X40" s="115" t="s">
        <v>189</v>
      </c>
      <c r="Y40" s="118">
        <v>223.66666666666666</v>
      </c>
      <c r="Z40" s="118">
        <v>223.66666666666666</v>
      </c>
      <c r="AA40" s="118">
        <v>240.66666666666666</v>
      </c>
      <c r="AB40" s="118">
        <v>51.5</v>
      </c>
      <c r="AC40" s="118">
        <v>43.666666666666664</v>
      </c>
      <c r="AD40" s="115" t="s">
        <v>383</v>
      </c>
      <c r="AE40" s="115" t="s">
        <v>189</v>
      </c>
      <c r="AF40" s="115" t="s">
        <v>189</v>
      </c>
      <c r="AG40" s="118">
        <v>114.06310302701237</v>
      </c>
      <c r="AH40" s="118">
        <v>3308.2790551181101</v>
      </c>
      <c r="AI40" s="119">
        <v>1680605.7600000002</v>
      </c>
      <c r="AJ40" s="120" t="s">
        <v>384</v>
      </c>
      <c r="AK40" s="120" t="s">
        <v>189</v>
      </c>
    </row>
    <row r="41" spans="1:37" x14ac:dyDescent="0.3">
      <c r="A41" s="115">
        <v>33</v>
      </c>
      <c r="B41" s="115" t="s">
        <v>218</v>
      </c>
      <c r="C41" s="130" t="s">
        <v>241</v>
      </c>
      <c r="D41" s="260"/>
      <c r="E41" s="260"/>
      <c r="F41" s="115" t="s">
        <v>189</v>
      </c>
      <c r="G41" s="115" t="s">
        <v>189</v>
      </c>
      <c r="H41" s="115">
        <v>1</v>
      </c>
      <c r="I41" s="115" t="s">
        <v>189</v>
      </c>
      <c r="J41" s="115" t="s">
        <v>382</v>
      </c>
      <c r="K41" s="116" t="s">
        <v>189</v>
      </c>
      <c r="L41" s="117">
        <v>1</v>
      </c>
      <c r="M41" s="116">
        <v>7</v>
      </c>
      <c r="N41" s="118">
        <v>43</v>
      </c>
      <c r="O41" s="118">
        <v>53</v>
      </c>
      <c r="P41" s="115">
        <v>8</v>
      </c>
      <c r="Q41" s="115" t="s">
        <v>189</v>
      </c>
      <c r="R41" s="118">
        <v>1326</v>
      </c>
      <c r="S41" s="118">
        <v>132.33333333333334</v>
      </c>
      <c r="T41" s="118">
        <v>187.16666666666666</v>
      </c>
      <c r="U41" s="118">
        <v>15</v>
      </c>
      <c r="V41" s="118">
        <v>26</v>
      </c>
      <c r="W41" s="115" t="s">
        <v>189</v>
      </c>
      <c r="X41" s="115" t="s">
        <v>189</v>
      </c>
      <c r="Y41" s="118">
        <v>187.16666666666666</v>
      </c>
      <c r="Z41" s="118">
        <v>187.16666666666666</v>
      </c>
      <c r="AA41" s="118">
        <v>265</v>
      </c>
      <c r="AB41" s="118">
        <v>65.5</v>
      </c>
      <c r="AC41" s="118">
        <v>48.666666666666664</v>
      </c>
      <c r="AD41" s="115" t="s">
        <v>383</v>
      </c>
      <c r="AE41" s="115" t="s">
        <v>189</v>
      </c>
      <c r="AF41" s="115" t="s">
        <v>189</v>
      </c>
      <c r="AG41" s="118">
        <v>113.54016591251886</v>
      </c>
      <c r="AH41" s="118">
        <v>3501.2618604651166</v>
      </c>
      <c r="AI41" s="119">
        <v>1806651.12</v>
      </c>
      <c r="AJ41" s="120" t="s">
        <v>384</v>
      </c>
      <c r="AK41" s="120" t="s">
        <v>189</v>
      </c>
    </row>
    <row r="42" spans="1:37" x14ac:dyDescent="0.3">
      <c r="A42" s="115">
        <v>34</v>
      </c>
      <c r="B42" s="115" t="s">
        <v>314</v>
      </c>
      <c r="C42" s="130" t="s">
        <v>315</v>
      </c>
      <c r="D42" s="258" t="s">
        <v>386</v>
      </c>
      <c r="E42" s="258">
        <v>1703005</v>
      </c>
      <c r="F42" s="115" t="s">
        <v>189</v>
      </c>
      <c r="G42" s="115" t="s">
        <v>189</v>
      </c>
      <c r="H42" s="115">
        <v>1</v>
      </c>
      <c r="I42" s="115" t="s">
        <v>189</v>
      </c>
      <c r="J42" s="115" t="s">
        <v>382</v>
      </c>
      <c r="K42" s="116" t="s">
        <v>189</v>
      </c>
      <c r="L42" s="117">
        <v>1</v>
      </c>
      <c r="M42" s="116">
        <v>7</v>
      </c>
      <c r="N42" s="118">
        <v>47</v>
      </c>
      <c r="O42" s="118">
        <v>46.5</v>
      </c>
      <c r="P42" s="115">
        <v>8</v>
      </c>
      <c r="Q42" s="115" t="s">
        <v>189</v>
      </c>
      <c r="R42" s="118">
        <v>1424.8333333333333</v>
      </c>
      <c r="S42" s="118">
        <v>162</v>
      </c>
      <c r="T42" s="118">
        <v>183.83333333333334</v>
      </c>
      <c r="U42" s="118">
        <v>315.33333333333331</v>
      </c>
      <c r="V42" s="118">
        <v>86.666666666666671</v>
      </c>
      <c r="W42" s="115" t="s">
        <v>189</v>
      </c>
      <c r="X42" s="115" t="s">
        <v>189</v>
      </c>
      <c r="Y42" s="118">
        <v>183.83333333333334</v>
      </c>
      <c r="Z42" s="118">
        <v>183.83333333333334</v>
      </c>
      <c r="AA42" s="118">
        <v>396.16666666666669</v>
      </c>
      <c r="AB42" s="118">
        <v>69.666666666666671</v>
      </c>
      <c r="AC42" s="118">
        <v>61.333333333333336</v>
      </c>
      <c r="AD42" s="115" t="s">
        <v>383</v>
      </c>
      <c r="AE42" s="115" t="s">
        <v>189</v>
      </c>
      <c r="AF42" s="115" t="s">
        <v>189</v>
      </c>
      <c r="AG42" s="118">
        <v>111.39819861972161</v>
      </c>
      <c r="AH42" s="118">
        <v>3377.1035460992907</v>
      </c>
      <c r="AI42" s="119">
        <v>1904686.4</v>
      </c>
      <c r="AJ42" s="120" t="s">
        <v>384</v>
      </c>
      <c r="AK42" s="120" t="s">
        <v>189</v>
      </c>
    </row>
    <row r="43" spans="1:37" x14ac:dyDescent="0.3">
      <c r="A43" s="115">
        <v>35</v>
      </c>
      <c r="B43" s="115" t="s">
        <v>314</v>
      </c>
      <c r="C43" s="130" t="s">
        <v>316</v>
      </c>
      <c r="D43" s="260"/>
      <c r="E43" s="260"/>
      <c r="F43" s="115" t="s">
        <v>189</v>
      </c>
      <c r="G43" s="115" t="s">
        <v>189</v>
      </c>
      <c r="H43" s="115">
        <v>1</v>
      </c>
      <c r="I43" s="115" t="s">
        <v>189</v>
      </c>
      <c r="J43" s="115" t="s">
        <v>382</v>
      </c>
      <c r="K43" s="116" t="s">
        <v>189</v>
      </c>
      <c r="L43" s="117">
        <v>1</v>
      </c>
      <c r="M43" s="116">
        <v>7</v>
      </c>
      <c r="N43" s="118">
        <v>48.571428571428569</v>
      </c>
      <c r="O43" s="118">
        <v>44.428571428571431</v>
      </c>
      <c r="P43" s="115">
        <v>8</v>
      </c>
      <c r="Q43" s="115" t="s">
        <v>189</v>
      </c>
      <c r="R43" s="118">
        <v>1481.1428571428571</v>
      </c>
      <c r="S43" s="118">
        <v>173.14285714285714</v>
      </c>
      <c r="T43" s="118">
        <v>81.857142857142861</v>
      </c>
      <c r="U43" s="118">
        <v>320.57142857142856</v>
      </c>
      <c r="V43" s="118">
        <v>101.14285714285714</v>
      </c>
      <c r="W43" s="115" t="s">
        <v>189</v>
      </c>
      <c r="X43" s="115" t="s">
        <v>189</v>
      </c>
      <c r="Y43" s="118">
        <v>81.857142857142861</v>
      </c>
      <c r="Z43" s="118">
        <v>81.857142857142861</v>
      </c>
      <c r="AA43" s="118">
        <v>384.57142857142856</v>
      </c>
      <c r="AB43" s="118">
        <v>85.428571428571431</v>
      </c>
      <c r="AC43" s="118">
        <v>59.428571428571431</v>
      </c>
      <c r="AD43" s="115" t="s">
        <v>383</v>
      </c>
      <c r="AE43" s="115" t="s">
        <v>189</v>
      </c>
      <c r="AF43" s="115" t="s">
        <v>189</v>
      </c>
      <c r="AG43" s="118">
        <v>113.46680555555557</v>
      </c>
      <c r="AH43" s="118">
        <v>3460.0701176470589</v>
      </c>
      <c r="AI43" s="119">
        <v>2016726.5828571429</v>
      </c>
      <c r="AJ43" s="120" t="s">
        <v>384</v>
      </c>
      <c r="AK43" s="120" t="s">
        <v>189</v>
      </c>
    </row>
    <row r="44" spans="1:37" x14ac:dyDescent="0.3">
      <c r="A44" s="115">
        <v>36</v>
      </c>
      <c r="B44" s="115" t="s">
        <v>235</v>
      </c>
      <c r="C44" s="130" t="s">
        <v>236</v>
      </c>
      <c r="D44" s="122" t="s">
        <v>386</v>
      </c>
      <c r="E44" s="122">
        <v>757847</v>
      </c>
      <c r="F44" s="115" t="s">
        <v>189</v>
      </c>
      <c r="G44" s="115" t="s">
        <v>189</v>
      </c>
      <c r="H44" s="115">
        <v>1</v>
      </c>
      <c r="I44" s="115" t="s">
        <v>189</v>
      </c>
      <c r="J44" s="115" t="s">
        <v>382</v>
      </c>
      <c r="K44" s="116" t="s">
        <v>189</v>
      </c>
      <c r="L44" s="117">
        <v>1</v>
      </c>
      <c r="M44" s="116">
        <v>7</v>
      </c>
      <c r="N44" s="118">
        <v>42.333333333333336</v>
      </c>
      <c r="O44" s="118">
        <v>36.5</v>
      </c>
      <c r="P44" s="115">
        <v>8</v>
      </c>
      <c r="Q44" s="115" t="s">
        <v>189</v>
      </c>
      <c r="R44" s="118">
        <v>1246.1666666666667</v>
      </c>
      <c r="S44" s="118">
        <v>199.5</v>
      </c>
      <c r="T44" s="118">
        <v>229.66666666666666</v>
      </c>
      <c r="U44" s="118">
        <v>111</v>
      </c>
      <c r="V44" s="118">
        <v>112.33333333333333</v>
      </c>
      <c r="W44" s="115" t="s">
        <v>189</v>
      </c>
      <c r="X44" s="115" t="s">
        <v>189</v>
      </c>
      <c r="Y44" s="118">
        <v>229.66666666666666</v>
      </c>
      <c r="Z44" s="118">
        <v>229.66666666666666</v>
      </c>
      <c r="AA44" s="118">
        <v>389.33333333333331</v>
      </c>
      <c r="AB44" s="118">
        <v>93.166666666666671</v>
      </c>
      <c r="AC44" s="118">
        <v>50.666666666666664</v>
      </c>
      <c r="AD44" s="115" t="s">
        <v>383</v>
      </c>
      <c r="AE44" s="115" t="s">
        <v>189</v>
      </c>
      <c r="AF44" s="115" t="s">
        <v>189</v>
      </c>
      <c r="AG44" s="118">
        <v>113.32157282332487</v>
      </c>
      <c r="AH44" s="118">
        <v>3335.848031496063</v>
      </c>
      <c r="AI44" s="119">
        <v>1694610.8000000003</v>
      </c>
      <c r="AJ44" s="120" t="s">
        <v>384</v>
      </c>
      <c r="AK44" s="120" t="s">
        <v>189</v>
      </c>
    </row>
    <row r="45" spans="1:37" x14ac:dyDescent="0.3">
      <c r="A45" s="115">
        <v>37</v>
      </c>
      <c r="B45" s="115" t="s">
        <v>334</v>
      </c>
      <c r="C45" s="130" t="s">
        <v>335</v>
      </c>
      <c r="D45" s="258" t="s">
        <v>387</v>
      </c>
      <c r="E45" s="258">
        <v>1762375</v>
      </c>
      <c r="F45" s="115" t="s">
        <v>189</v>
      </c>
      <c r="G45" s="115" t="s">
        <v>189</v>
      </c>
      <c r="H45" s="115">
        <v>1</v>
      </c>
      <c r="I45" s="115" t="s">
        <v>189</v>
      </c>
      <c r="J45" s="115" t="s">
        <v>382</v>
      </c>
      <c r="K45" s="116" t="s">
        <v>189</v>
      </c>
      <c r="L45" s="117">
        <v>1</v>
      </c>
      <c r="M45" s="116">
        <v>7</v>
      </c>
      <c r="N45" s="118">
        <v>43.142857142857146</v>
      </c>
      <c r="O45" s="118">
        <v>41.285714285714285</v>
      </c>
      <c r="P45" s="115">
        <v>8</v>
      </c>
      <c r="Q45" s="115" t="s">
        <v>189</v>
      </c>
      <c r="R45" s="118">
        <v>1293.1428571428571</v>
      </c>
      <c r="S45" s="118">
        <v>218.14285714285714</v>
      </c>
      <c r="T45" s="118">
        <v>143.42857142857142</v>
      </c>
      <c r="U45" s="118">
        <v>258.42857142857144</v>
      </c>
      <c r="V45" s="118">
        <v>77.857142857142861</v>
      </c>
      <c r="W45" s="115" t="s">
        <v>189</v>
      </c>
      <c r="X45" s="115" t="s">
        <v>189</v>
      </c>
      <c r="Y45" s="118">
        <v>143.42857142857142</v>
      </c>
      <c r="Z45" s="118">
        <v>143.42857142857142</v>
      </c>
      <c r="AA45" s="118">
        <v>337.71428571428572</v>
      </c>
      <c r="AB45" s="118">
        <v>51.714285714285715</v>
      </c>
      <c r="AC45" s="118">
        <v>49.142857142857146</v>
      </c>
      <c r="AD45" s="115" t="s">
        <v>383</v>
      </c>
      <c r="AE45" s="115" t="s">
        <v>189</v>
      </c>
      <c r="AF45" s="115" t="s">
        <v>189</v>
      </c>
      <c r="AG45" s="118">
        <v>112.17033583738402</v>
      </c>
      <c r="AH45" s="118">
        <v>3362.1386754966884</v>
      </c>
      <c r="AI45" s="119">
        <v>1740627.2228571428</v>
      </c>
      <c r="AJ45" s="120" t="s">
        <v>384</v>
      </c>
      <c r="AK45" s="120" t="s">
        <v>189</v>
      </c>
    </row>
    <row r="46" spans="1:37" x14ac:dyDescent="0.3">
      <c r="A46" s="115">
        <v>38</v>
      </c>
      <c r="B46" s="115" t="s">
        <v>334</v>
      </c>
      <c r="C46" s="130" t="s">
        <v>336</v>
      </c>
      <c r="D46" s="259"/>
      <c r="E46" s="259"/>
      <c r="F46" s="115" t="s">
        <v>189</v>
      </c>
      <c r="G46" s="115" t="s">
        <v>189</v>
      </c>
      <c r="H46" s="115">
        <v>1</v>
      </c>
      <c r="I46" s="115" t="s">
        <v>189</v>
      </c>
      <c r="J46" s="115" t="s">
        <v>382</v>
      </c>
      <c r="K46" s="116" t="s">
        <v>189</v>
      </c>
      <c r="L46" s="117">
        <v>1</v>
      </c>
      <c r="M46" s="116">
        <v>7</v>
      </c>
      <c r="N46" s="118">
        <v>43.142857142857146</v>
      </c>
      <c r="O46" s="118">
        <v>42.142857142857146</v>
      </c>
      <c r="P46" s="115">
        <v>8</v>
      </c>
      <c r="Q46" s="115" t="s">
        <v>189</v>
      </c>
      <c r="R46" s="118">
        <v>1280.8571428571429</v>
      </c>
      <c r="S46" s="118">
        <v>176.57142857142858</v>
      </c>
      <c r="T46" s="118">
        <v>304.14285714285717</v>
      </c>
      <c r="U46" s="118">
        <v>277.28571428571428</v>
      </c>
      <c r="V46" s="118">
        <v>83.285714285714292</v>
      </c>
      <c r="W46" s="115" t="s">
        <v>189</v>
      </c>
      <c r="X46" s="115" t="s">
        <v>189</v>
      </c>
      <c r="Y46" s="118">
        <v>304.14285714285717</v>
      </c>
      <c r="Z46" s="118">
        <v>304.14285714285717</v>
      </c>
      <c r="AA46" s="118">
        <v>286.42857142857144</v>
      </c>
      <c r="AB46" s="118">
        <v>44.142857142857146</v>
      </c>
      <c r="AC46" s="118">
        <v>43.428571428571431</v>
      </c>
      <c r="AD46" s="115" t="s">
        <v>383</v>
      </c>
      <c r="AE46" s="115" t="s">
        <v>189</v>
      </c>
      <c r="AF46" s="115" t="s">
        <v>189</v>
      </c>
      <c r="AG46" s="118">
        <v>113.24625027883114</v>
      </c>
      <c r="AH46" s="118">
        <v>3362.1386754966884</v>
      </c>
      <c r="AI46" s="119">
        <v>1740627.2228571428</v>
      </c>
      <c r="AJ46" s="120" t="s">
        <v>384</v>
      </c>
      <c r="AK46" s="120" t="s">
        <v>189</v>
      </c>
    </row>
    <row r="47" spans="1:37" x14ac:dyDescent="0.3">
      <c r="A47" s="115">
        <v>39</v>
      </c>
      <c r="B47" s="115" t="s">
        <v>334</v>
      </c>
      <c r="C47" s="130" t="s">
        <v>337</v>
      </c>
      <c r="D47" s="259"/>
      <c r="E47" s="259"/>
      <c r="F47" s="115" t="s">
        <v>189</v>
      </c>
      <c r="G47" s="115" t="s">
        <v>189</v>
      </c>
      <c r="H47" s="115">
        <v>1</v>
      </c>
      <c r="I47" s="115" t="s">
        <v>189</v>
      </c>
      <c r="J47" s="115" t="s">
        <v>382</v>
      </c>
      <c r="K47" s="116" t="s">
        <v>189</v>
      </c>
      <c r="L47" s="117">
        <v>1</v>
      </c>
      <c r="M47" s="116">
        <v>7</v>
      </c>
      <c r="N47" s="118">
        <v>47.714285714285715</v>
      </c>
      <c r="O47" s="118">
        <v>42.571428571428569</v>
      </c>
      <c r="P47" s="115">
        <v>8</v>
      </c>
      <c r="Q47" s="115" t="s">
        <v>189</v>
      </c>
      <c r="R47" s="118">
        <v>1435.8571428571429</v>
      </c>
      <c r="S47" s="118">
        <v>184</v>
      </c>
      <c r="T47" s="118">
        <v>159.57142857142858</v>
      </c>
      <c r="U47" s="118">
        <v>290.57142857142856</v>
      </c>
      <c r="V47" s="118">
        <v>86.428571428571431</v>
      </c>
      <c r="W47" s="115" t="s">
        <v>189</v>
      </c>
      <c r="X47" s="115" t="s">
        <v>189</v>
      </c>
      <c r="Y47" s="118">
        <v>159.57142857142858</v>
      </c>
      <c r="Z47" s="118">
        <v>159.57142857142858</v>
      </c>
      <c r="AA47" s="118">
        <v>422</v>
      </c>
      <c r="AB47" s="118">
        <v>68.428571428571431</v>
      </c>
      <c r="AC47" s="118">
        <v>58.428571428571431</v>
      </c>
      <c r="AD47" s="115" t="s">
        <v>383</v>
      </c>
      <c r="AE47" s="115" t="s">
        <v>189</v>
      </c>
      <c r="AF47" s="115" t="s">
        <v>189</v>
      </c>
      <c r="AG47" s="118">
        <v>115.65205452193811</v>
      </c>
      <c r="AH47" s="118">
        <v>3480.2958083832336</v>
      </c>
      <c r="AI47" s="119">
        <v>1992717.942857143</v>
      </c>
      <c r="AJ47" s="120" t="s">
        <v>384</v>
      </c>
      <c r="AK47" s="120" t="s">
        <v>189</v>
      </c>
    </row>
    <row r="48" spans="1:37" x14ac:dyDescent="0.3">
      <c r="A48" s="115">
        <v>40</v>
      </c>
      <c r="B48" s="115" t="s">
        <v>334</v>
      </c>
      <c r="C48" s="130" t="s">
        <v>338</v>
      </c>
      <c r="D48" s="260"/>
      <c r="E48" s="260"/>
      <c r="F48" s="115" t="s">
        <v>189</v>
      </c>
      <c r="G48" s="115" t="s">
        <v>189</v>
      </c>
      <c r="H48" s="115">
        <v>1</v>
      </c>
      <c r="I48" s="115" t="s">
        <v>189</v>
      </c>
      <c r="J48" s="115" t="s">
        <v>382</v>
      </c>
      <c r="K48" s="116" t="s">
        <v>189</v>
      </c>
      <c r="L48" s="117">
        <v>1</v>
      </c>
      <c r="M48" s="116">
        <v>7</v>
      </c>
      <c r="N48" s="118">
        <v>42.857142857142854</v>
      </c>
      <c r="O48" s="118">
        <v>41.428571428571431</v>
      </c>
      <c r="P48" s="115">
        <v>8</v>
      </c>
      <c r="Q48" s="115" t="s">
        <v>189</v>
      </c>
      <c r="R48" s="118">
        <v>1235.5714285714287</v>
      </c>
      <c r="S48" s="118">
        <v>157</v>
      </c>
      <c r="T48" s="118">
        <v>91.428571428571431</v>
      </c>
      <c r="U48" s="118">
        <v>319.28571428571428</v>
      </c>
      <c r="V48" s="118">
        <v>92.714285714285708</v>
      </c>
      <c r="W48" s="115" t="s">
        <v>189</v>
      </c>
      <c r="X48" s="115" t="s">
        <v>189</v>
      </c>
      <c r="Y48" s="118">
        <v>91.428571428571431</v>
      </c>
      <c r="Z48" s="118">
        <v>91.428571428571431</v>
      </c>
      <c r="AA48" s="118">
        <v>347.14285714285717</v>
      </c>
      <c r="AB48" s="118">
        <v>57.714285714285715</v>
      </c>
      <c r="AC48" s="118">
        <v>48</v>
      </c>
      <c r="AD48" s="115" t="s">
        <v>383</v>
      </c>
      <c r="AE48" s="115" t="s">
        <v>189</v>
      </c>
      <c r="AF48" s="115" t="s">
        <v>189</v>
      </c>
      <c r="AG48" s="118">
        <v>113.34874089490113</v>
      </c>
      <c r="AH48" s="118">
        <v>3267.8442</v>
      </c>
      <c r="AI48" s="119">
        <v>1680605.5885714283</v>
      </c>
      <c r="AJ48" s="120" t="s">
        <v>384</v>
      </c>
      <c r="AK48" s="120" t="s">
        <v>189</v>
      </c>
    </row>
    <row r="49" spans="1:37" x14ac:dyDescent="0.3">
      <c r="A49" s="115">
        <v>41</v>
      </c>
      <c r="B49" s="115" t="s">
        <v>245</v>
      </c>
      <c r="C49" s="130" t="s">
        <v>246</v>
      </c>
      <c r="D49" s="258" t="s">
        <v>386</v>
      </c>
      <c r="E49" s="258">
        <v>2090922</v>
      </c>
      <c r="F49" s="115" t="s">
        <v>189</v>
      </c>
      <c r="G49" s="115" t="s">
        <v>189</v>
      </c>
      <c r="H49" s="115">
        <v>1</v>
      </c>
      <c r="I49" s="115" t="s">
        <v>189</v>
      </c>
      <c r="J49" s="115" t="s">
        <v>382</v>
      </c>
      <c r="K49" s="116" t="s">
        <v>189</v>
      </c>
      <c r="L49" s="117">
        <v>1</v>
      </c>
      <c r="M49" s="116">
        <v>7</v>
      </c>
      <c r="N49" s="118">
        <v>48</v>
      </c>
      <c r="O49" s="118">
        <v>42.714285714285715</v>
      </c>
      <c r="P49" s="115">
        <v>8</v>
      </c>
      <c r="Q49" s="115" t="s">
        <v>189</v>
      </c>
      <c r="R49" s="118">
        <v>1547.4285714285713</v>
      </c>
      <c r="S49" s="118">
        <v>158.71428571428572</v>
      </c>
      <c r="T49" s="118">
        <v>219.85714285714286</v>
      </c>
      <c r="U49" s="118">
        <v>107.85714285714286</v>
      </c>
      <c r="V49" s="118">
        <v>104</v>
      </c>
      <c r="W49" s="115" t="s">
        <v>189</v>
      </c>
      <c r="X49" s="115" t="s">
        <v>189</v>
      </c>
      <c r="Y49" s="118">
        <v>219.85714285714286</v>
      </c>
      <c r="Z49" s="118">
        <v>219.85714285714286</v>
      </c>
      <c r="AA49" s="118">
        <v>302</v>
      </c>
      <c r="AB49" s="118">
        <v>65.714285714285708</v>
      </c>
      <c r="AC49" s="118">
        <v>52.428571428571431</v>
      </c>
      <c r="AD49" s="115" t="s">
        <v>383</v>
      </c>
      <c r="AE49" s="115" t="s">
        <v>189</v>
      </c>
      <c r="AF49" s="115" t="s">
        <v>189</v>
      </c>
      <c r="AG49" s="118">
        <v>108.60633677991139</v>
      </c>
      <c r="AH49" s="118">
        <v>3501.2614285714285</v>
      </c>
      <c r="AI49" s="119">
        <v>2016726.5828571429</v>
      </c>
      <c r="AJ49" s="120" t="s">
        <v>384</v>
      </c>
      <c r="AK49" s="120" t="s">
        <v>189</v>
      </c>
    </row>
    <row r="50" spans="1:37" x14ac:dyDescent="0.3">
      <c r="A50" s="115">
        <v>42</v>
      </c>
      <c r="B50" s="115" t="s">
        <v>245</v>
      </c>
      <c r="C50" s="130" t="s">
        <v>247</v>
      </c>
      <c r="D50" s="259"/>
      <c r="E50" s="259"/>
      <c r="F50" s="115" t="s">
        <v>189</v>
      </c>
      <c r="G50" s="115" t="s">
        <v>189</v>
      </c>
      <c r="H50" s="115">
        <v>1</v>
      </c>
      <c r="I50" s="115" t="s">
        <v>189</v>
      </c>
      <c r="J50" s="115" t="s">
        <v>382</v>
      </c>
      <c r="K50" s="116" t="s">
        <v>189</v>
      </c>
      <c r="L50" s="117">
        <v>1</v>
      </c>
      <c r="M50" s="116">
        <v>7</v>
      </c>
      <c r="N50" s="118">
        <v>48.571428571428569</v>
      </c>
      <c r="O50" s="118">
        <v>46.571428571428569</v>
      </c>
      <c r="P50" s="115">
        <v>8</v>
      </c>
      <c r="Q50" s="115" t="s">
        <v>189</v>
      </c>
      <c r="R50" s="118">
        <v>1521.8571428571429</v>
      </c>
      <c r="S50" s="118">
        <v>151.14285714285714</v>
      </c>
      <c r="T50" s="118">
        <v>210.42857142857142</v>
      </c>
      <c r="U50" s="118">
        <v>103.85714285714286</v>
      </c>
      <c r="V50" s="118">
        <v>107.28571428571429</v>
      </c>
      <c r="W50" s="115" t="s">
        <v>189</v>
      </c>
      <c r="X50" s="115" t="s">
        <v>189</v>
      </c>
      <c r="Y50" s="118">
        <v>210.42857142857142</v>
      </c>
      <c r="Z50" s="118">
        <v>210.42857142857142</v>
      </c>
      <c r="AA50" s="118">
        <v>335.14285714285717</v>
      </c>
      <c r="AB50" s="118">
        <v>102</v>
      </c>
      <c r="AC50" s="118">
        <v>57.285714285714285</v>
      </c>
      <c r="AD50" s="115" t="s">
        <v>383</v>
      </c>
      <c r="AE50" s="115" t="s">
        <v>189</v>
      </c>
      <c r="AF50" s="115" t="s">
        <v>189</v>
      </c>
      <c r="AG50" s="118">
        <v>113.06054632497887</v>
      </c>
      <c r="AH50" s="118">
        <v>3542.4529411764706</v>
      </c>
      <c r="AI50" s="119">
        <v>2064744</v>
      </c>
      <c r="AJ50" s="120" t="s">
        <v>384</v>
      </c>
      <c r="AK50" s="120" t="s">
        <v>189</v>
      </c>
    </row>
    <row r="51" spans="1:37" x14ac:dyDescent="0.3">
      <c r="A51" s="115">
        <v>43</v>
      </c>
      <c r="B51" s="115" t="s">
        <v>245</v>
      </c>
      <c r="C51" s="130" t="s">
        <v>248</v>
      </c>
      <c r="D51" s="259"/>
      <c r="E51" s="259"/>
      <c r="F51" s="115" t="s">
        <v>189</v>
      </c>
      <c r="G51" s="115" t="s">
        <v>189</v>
      </c>
      <c r="H51" s="115">
        <v>1</v>
      </c>
      <c r="I51" s="115" t="s">
        <v>189</v>
      </c>
      <c r="J51" s="115" t="s">
        <v>382</v>
      </c>
      <c r="K51" s="116" t="s">
        <v>189</v>
      </c>
      <c r="L51" s="117">
        <v>1</v>
      </c>
      <c r="M51" s="116">
        <v>7</v>
      </c>
      <c r="N51" s="118">
        <v>45.714285714285715</v>
      </c>
      <c r="O51" s="118">
        <v>42.428571428571431</v>
      </c>
      <c r="P51" s="115">
        <v>8</v>
      </c>
      <c r="Q51" s="115" t="s">
        <v>189</v>
      </c>
      <c r="R51" s="118">
        <v>1461.7142857142858</v>
      </c>
      <c r="S51" s="118">
        <v>147.57142857142858</v>
      </c>
      <c r="T51" s="118">
        <v>63.857142857142854</v>
      </c>
      <c r="U51" s="118">
        <v>113.57142857142857</v>
      </c>
      <c r="V51" s="118">
        <v>104.28571428571429</v>
      </c>
      <c r="W51" s="115" t="s">
        <v>189</v>
      </c>
      <c r="X51" s="115" t="s">
        <v>189</v>
      </c>
      <c r="Y51" s="118">
        <v>63.857142857142854</v>
      </c>
      <c r="Z51" s="118">
        <v>63.857142857142854</v>
      </c>
      <c r="AA51" s="118">
        <v>304</v>
      </c>
      <c r="AB51" s="118">
        <v>79.142857142857139</v>
      </c>
      <c r="AC51" s="118">
        <v>47.571428571428569</v>
      </c>
      <c r="AD51" s="115" t="s">
        <v>383</v>
      </c>
      <c r="AE51" s="115" t="s">
        <v>189</v>
      </c>
      <c r="AF51" s="115" t="s">
        <v>189</v>
      </c>
      <c r="AG51" s="118">
        <v>107.44684519155591</v>
      </c>
      <c r="AH51" s="118">
        <v>3435.6128750000003</v>
      </c>
      <c r="AI51" s="119">
        <v>1884679.0628571431</v>
      </c>
      <c r="AJ51" s="120" t="s">
        <v>384</v>
      </c>
      <c r="AK51" s="120" t="s">
        <v>189</v>
      </c>
    </row>
    <row r="52" spans="1:37" x14ac:dyDescent="0.3">
      <c r="A52" s="115">
        <v>44</v>
      </c>
      <c r="B52" s="115" t="s">
        <v>245</v>
      </c>
      <c r="C52" s="130" t="s">
        <v>254</v>
      </c>
      <c r="D52" s="260"/>
      <c r="E52" s="260"/>
      <c r="F52" s="115" t="s">
        <v>189</v>
      </c>
      <c r="G52" s="115" t="s">
        <v>189</v>
      </c>
      <c r="H52" s="115">
        <v>1</v>
      </c>
      <c r="I52" s="115" t="s">
        <v>189</v>
      </c>
      <c r="J52" s="115" t="s">
        <v>382</v>
      </c>
      <c r="K52" s="116" t="s">
        <v>189</v>
      </c>
      <c r="L52" s="117">
        <v>1</v>
      </c>
      <c r="M52" s="116">
        <v>7</v>
      </c>
      <c r="N52" s="118">
        <v>48.285714285714285</v>
      </c>
      <c r="O52" s="118">
        <v>46.285714285714285</v>
      </c>
      <c r="P52" s="115">
        <v>8</v>
      </c>
      <c r="Q52" s="115" t="s">
        <v>189</v>
      </c>
      <c r="R52" s="118">
        <v>1532.8571428571429</v>
      </c>
      <c r="S52" s="118">
        <v>170.14285714285714</v>
      </c>
      <c r="T52" s="118">
        <v>183.14285714285714</v>
      </c>
      <c r="U52" s="118">
        <v>101.42857142857143</v>
      </c>
      <c r="V52" s="118">
        <v>108.71428571428571</v>
      </c>
      <c r="W52" s="115" t="s">
        <v>189</v>
      </c>
      <c r="X52" s="115" t="s">
        <v>189</v>
      </c>
      <c r="Y52" s="118">
        <v>183.14285714285714</v>
      </c>
      <c r="Z52" s="118">
        <v>183.14285714285714</v>
      </c>
      <c r="AA52" s="118">
        <v>487</v>
      </c>
      <c r="AB52" s="118">
        <v>79.714285714285708</v>
      </c>
      <c r="AC52" s="118">
        <v>54.428571428571431</v>
      </c>
      <c r="AD52" s="115" t="s">
        <v>383</v>
      </c>
      <c r="AE52" s="115" t="s">
        <v>189</v>
      </c>
      <c r="AF52" s="115" t="s">
        <v>189</v>
      </c>
      <c r="AG52" s="118">
        <v>109.63875489282385</v>
      </c>
      <c r="AH52" s="118">
        <v>3480.543905325444</v>
      </c>
      <c r="AI52" s="119">
        <v>2016726.5828571429</v>
      </c>
      <c r="AJ52" s="120" t="s">
        <v>384</v>
      </c>
      <c r="AK52" s="120" t="s">
        <v>189</v>
      </c>
    </row>
    <row r="53" spans="1:37" x14ac:dyDescent="0.3">
      <c r="A53" s="115">
        <v>45</v>
      </c>
      <c r="B53" s="115" t="s">
        <v>242</v>
      </c>
      <c r="C53" s="130" t="s">
        <v>243</v>
      </c>
      <c r="D53" s="258" t="s">
        <v>387</v>
      </c>
      <c r="E53" s="258">
        <v>1264219</v>
      </c>
      <c r="F53" s="115" t="s">
        <v>189</v>
      </c>
      <c r="G53" s="115" t="s">
        <v>189</v>
      </c>
      <c r="H53" s="115">
        <v>1</v>
      </c>
      <c r="I53" s="115" t="s">
        <v>189</v>
      </c>
      <c r="J53" s="115" t="s">
        <v>382</v>
      </c>
      <c r="K53" s="116" t="s">
        <v>189</v>
      </c>
      <c r="L53" s="117">
        <v>1</v>
      </c>
      <c r="M53" s="116">
        <v>7</v>
      </c>
      <c r="N53" s="118">
        <v>46</v>
      </c>
      <c r="O53" s="118">
        <v>38.285714285714285</v>
      </c>
      <c r="P53" s="115">
        <v>8</v>
      </c>
      <c r="Q53" s="115" t="s">
        <v>189</v>
      </c>
      <c r="R53" s="118">
        <v>1423</v>
      </c>
      <c r="S53" s="118">
        <v>155.85714285714286</v>
      </c>
      <c r="T53" s="118">
        <v>177.42857142857142</v>
      </c>
      <c r="U53" s="118">
        <v>881.42857142857144</v>
      </c>
      <c r="V53" s="118">
        <v>67</v>
      </c>
      <c r="W53" s="115" t="s">
        <v>189</v>
      </c>
      <c r="X53" s="115" t="s">
        <v>189</v>
      </c>
      <c r="Y53" s="118">
        <v>177.42857142857142</v>
      </c>
      <c r="Z53" s="118">
        <v>177.42857142857142</v>
      </c>
      <c r="AA53" s="118">
        <v>360.57142857142856</v>
      </c>
      <c r="AB53" s="118">
        <v>95.714285714285708</v>
      </c>
      <c r="AC53" s="118">
        <v>31</v>
      </c>
      <c r="AD53" s="115" t="s">
        <v>383</v>
      </c>
      <c r="AE53" s="115" t="s">
        <v>189</v>
      </c>
      <c r="AF53" s="115" t="s">
        <v>189</v>
      </c>
      <c r="AG53" s="118">
        <v>115.99401264933239</v>
      </c>
      <c r="AH53" s="118">
        <v>3588.2495652173907</v>
      </c>
      <c r="AI53" s="119">
        <v>1980713.7599999998</v>
      </c>
      <c r="AJ53" s="120" t="s">
        <v>384</v>
      </c>
      <c r="AK53" s="120" t="s">
        <v>189</v>
      </c>
    </row>
    <row r="54" spans="1:37" x14ac:dyDescent="0.3">
      <c r="A54" s="115">
        <v>46</v>
      </c>
      <c r="B54" s="115" t="s">
        <v>242</v>
      </c>
      <c r="C54" s="130" t="s">
        <v>244</v>
      </c>
      <c r="D54" s="260"/>
      <c r="E54" s="260"/>
      <c r="F54" s="115" t="s">
        <v>189</v>
      </c>
      <c r="G54" s="115" t="s">
        <v>189</v>
      </c>
      <c r="H54" s="115">
        <v>1</v>
      </c>
      <c r="I54" s="115" t="s">
        <v>189</v>
      </c>
      <c r="J54" s="115" t="s">
        <v>382</v>
      </c>
      <c r="K54" s="116" t="s">
        <v>189</v>
      </c>
      <c r="L54" s="117">
        <v>1</v>
      </c>
      <c r="M54" s="116">
        <v>7</v>
      </c>
      <c r="N54" s="118">
        <v>47.714285714285715</v>
      </c>
      <c r="O54" s="118">
        <v>37.285714285714285</v>
      </c>
      <c r="P54" s="115">
        <v>8</v>
      </c>
      <c r="Q54" s="115" t="s">
        <v>189</v>
      </c>
      <c r="R54" s="118">
        <v>1499.2857142857142</v>
      </c>
      <c r="S54" s="118">
        <v>156</v>
      </c>
      <c r="T54" s="118">
        <v>240.42857142857142</v>
      </c>
      <c r="U54" s="118">
        <v>873.85714285714289</v>
      </c>
      <c r="V54" s="118">
        <v>63.142857142857146</v>
      </c>
      <c r="W54" s="115" t="s">
        <v>189</v>
      </c>
      <c r="X54" s="115" t="s">
        <v>189</v>
      </c>
      <c r="Y54" s="118">
        <v>240.42857142857142</v>
      </c>
      <c r="Z54" s="118">
        <v>240.42857142857142</v>
      </c>
      <c r="AA54" s="118">
        <v>360.28571428571428</v>
      </c>
      <c r="AB54" s="118">
        <v>79</v>
      </c>
      <c r="AC54" s="118">
        <v>53.714285714285715</v>
      </c>
      <c r="AD54" s="115" t="s">
        <v>383</v>
      </c>
      <c r="AE54" s="115" t="s">
        <v>189</v>
      </c>
      <c r="AF54" s="115" t="s">
        <v>189</v>
      </c>
      <c r="AG54" s="118">
        <v>129.99765126250594</v>
      </c>
      <c r="AH54" s="118">
        <v>4084.8064371257478</v>
      </c>
      <c r="AI54" s="119">
        <v>2338843.4571428569</v>
      </c>
      <c r="AJ54" s="120" t="s">
        <v>384</v>
      </c>
      <c r="AK54" s="120" t="s">
        <v>189</v>
      </c>
    </row>
    <row r="55" spans="1:37" x14ac:dyDescent="0.3">
      <c r="A55" s="115">
        <v>47</v>
      </c>
      <c r="B55" s="115" t="s">
        <v>317</v>
      </c>
      <c r="C55" s="130" t="s">
        <v>318</v>
      </c>
      <c r="D55" s="258" t="s">
        <v>386</v>
      </c>
      <c r="E55" s="258">
        <v>786754</v>
      </c>
      <c r="F55" s="115" t="s">
        <v>189</v>
      </c>
      <c r="G55" s="115" t="s">
        <v>189</v>
      </c>
      <c r="H55" s="115">
        <v>1</v>
      </c>
      <c r="I55" s="115" t="s">
        <v>189</v>
      </c>
      <c r="J55" s="115" t="s">
        <v>382</v>
      </c>
      <c r="K55" s="116" t="s">
        <v>189</v>
      </c>
      <c r="L55" s="117">
        <v>1</v>
      </c>
      <c r="M55" s="116">
        <v>7</v>
      </c>
      <c r="N55" s="118">
        <v>48.571428571428569</v>
      </c>
      <c r="O55" s="118">
        <v>44.714285714285715</v>
      </c>
      <c r="P55" s="115">
        <v>8</v>
      </c>
      <c r="Q55" s="115" t="s">
        <v>189</v>
      </c>
      <c r="R55" s="118">
        <v>1475.2857142857142</v>
      </c>
      <c r="S55" s="118">
        <v>180.14285714285714</v>
      </c>
      <c r="T55" s="118">
        <v>48.857142857142854</v>
      </c>
      <c r="U55" s="118">
        <v>332.28571428571428</v>
      </c>
      <c r="V55" s="118">
        <v>96.142857142857139</v>
      </c>
      <c r="W55" s="115" t="s">
        <v>189</v>
      </c>
      <c r="X55" s="115" t="s">
        <v>189</v>
      </c>
      <c r="Y55" s="118">
        <v>48.857142857142854</v>
      </c>
      <c r="Z55" s="118">
        <v>48.857142857142854</v>
      </c>
      <c r="AA55" s="118">
        <v>394.85714285714283</v>
      </c>
      <c r="AB55" s="118">
        <v>57</v>
      </c>
      <c r="AC55" s="118">
        <v>59.857142857142854</v>
      </c>
      <c r="AD55" s="115" t="s">
        <v>383</v>
      </c>
      <c r="AE55" s="115" t="s">
        <v>189</v>
      </c>
      <c r="AF55" s="115" t="s">
        <v>189</v>
      </c>
      <c r="AG55" s="118">
        <v>113.91728866079211</v>
      </c>
      <c r="AH55" s="118">
        <v>3460.0701176470589</v>
      </c>
      <c r="AI55" s="119">
        <v>2016726.5828571429</v>
      </c>
      <c r="AJ55" s="120" t="s">
        <v>384</v>
      </c>
      <c r="AK55" s="120" t="s">
        <v>189</v>
      </c>
    </row>
    <row r="56" spans="1:37" x14ac:dyDescent="0.3">
      <c r="A56" s="115">
        <v>48</v>
      </c>
      <c r="B56" s="115" t="s">
        <v>317</v>
      </c>
      <c r="C56" s="130" t="s">
        <v>317</v>
      </c>
      <c r="D56" s="259"/>
      <c r="E56" s="259"/>
      <c r="F56" s="115" t="s">
        <v>189</v>
      </c>
      <c r="G56" s="115" t="s">
        <v>189</v>
      </c>
      <c r="H56" s="115">
        <v>1</v>
      </c>
      <c r="I56" s="115" t="s">
        <v>189</v>
      </c>
      <c r="J56" s="115" t="s">
        <v>382</v>
      </c>
      <c r="K56" s="116" t="s">
        <v>189</v>
      </c>
      <c r="L56" s="117">
        <v>1</v>
      </c>
      <c r="M56" s="116">
        <v>7</v>
      </c>
      <c r="N56" s="118">
        <v>43.142857142857146</v>
      </c>
      <c r="O56" s="118">
        <v>38.142857142857146</v>
      </c>
      <c r="P56" s="115">
        <v>8</v>
      </c>
      <c r="Q56" s="115" t="s">
        <v>189</v>
      </c>
      <c r="R56" s="118">
        <v>1228</v>
      </c>
      <c r="S56" s="118">
        <v>101</v>
      </c>
      <c r="T56" s="118">
        <v>187.85714285714286</v>
      </c>
      <c r="U56" s="118">
        <v>274.42857142857144</v>
      </c>
      <c r="V56" s="118">
        <v>72.714285714285708</v>
      </c>
      <c r="W56" s="115" t="s">
        <v>189</v>
      </c>
      <c r="X56" s="115" t="s">
        <v>189</v>
      </c>
      <c r="Y56" s="118">
        <v>187.85714285714286</v>
      </c>
      <c r="Z56" s="118">
        <v>187.85714285714286</v>
      </c>
      <c r="AA56" s="118">
        <v>279.28571428571428</v>
      </c>
      <c r="AB56" s="118">
        <v>47.428571428571431</v>
      </c>
      <c r="AC56" s="118">
        <v>47.857142857142854</v>
      </c>
      <c r="AD56" s="115" t="s">
        <v>383</v>
      </c>
      <c r="AE56" s="115" t="s">
        <v>189</v>
      </c>
      <c r="AF56" s="115" t="s">
        <v>189</v>
      </c>
      <c r="AG56" s="118">
        <v>111.6037366216845</v>
      </c>
      <c r="AH56" s="118">
        <v>3176.6414569536423</v>
      </c>
      <c r="AI56" s="119">
        <v>1644592.6628571427</v>
      </c>
      <c r="AJ56" s="120" t="s">
        <v>384</v>
      </c>
      <c r="AK56" s="120" t="s">
        <v>189</v>
      </c>
    </row>
    <row r="57" spans="1:37" x14ac:dyDescent="0.3">
      <c r="A57" s="115">
        <v>49</v>
      </c>
      <c r="B57" s="115" t="s">
        <v>317</v>
      </c>
      <c r="C57" s="130" t="s">
        <v>319</v>
      </c>
      <c r="D57" s="260"/>
      <c r="E57" s="260"/>
      <c r="F57" s="115" t="s">
        <v>189</v>
      </c>
      <c r="G57" s="115" t="s">
        <v>189</v>
      </c>
      <c r="H57" s="115">
        <v>1</v>
      </c>
      <c r="I57" s="115" t="s">
        <v>189</v>
      </c>
      <c r="J57" s="115" t="s">
        <v>382</v>
      </c>
      <c r="K57" s="116" t="s">
        <v>189</v>
      </c>
      <c r="L57" s="117">
        <v>1</v>
      </c>
      <c r="M57" s="116">
        <v>7</v>
      </c>
      <c r="N57" s="118">
        <v>49.142857142857146</v>
      </c>
      <c r="O57" s="118">
        <v>41.571428571428569</v>
      </c>
      <c r="P57" s="115">
        <v>8</v>
      </c>
      <c r="Q57" s="115" t="s">
        <v>189</v>
      </c>
      <c r="R57" s="118">
        <v>1468.1428571428571</v>
      </c>
      <c r="S57" s="118">
        <v>143.14285714285714</v>
      </c>
      <c r="T57" s="118">
        <v>79</v>
      </c>
      <c r="U57" s="118">
        <v>328.85714285714283</v>
      </c>
      <c r="V57" s="118">
        <v>93.714285714285708</v>
      </c>
      <c r="W57" s="115" t="s">
        <v>189</v>
      </c>
      <c r="X57" s="115" t="s">
        <v>189</v>
      </c>
      <c r="Y57" s="118">
        <v>79</v>
      </c>
      <c r="Z57" s="118">
        <v>79</v>
      </c>
      <c r="AA57" s="118">
        <v>353</v>
      </c>
      <c r="AB57" s="118">
        <v>54.571428571428569</v>
      </c>
      <c r="AC57" s="118">
        <v>55.571428571428569</v>
      </c>
      <c r="AD57" s="115" t="s">
        <v>383</v>
      </c>
      <c r="AE57" s="115" t="s">
        <v>189</v>
      </c>
      <c r="AF57" s="115" t="s">
        <v>189</v>
      </c>
      <c r="AG57" s="118">
        <v>114.47152281794298</v>
      </c>
      <c r="AH57" s="118">
        <v>3419.8367441860464</v>
      </c>
      <c r="AI57" s="119">
        <v>2016726.5828571429</v>
      </c>
      <c r="AJ57" s="120" t="s">
        <v>384</v>
      </c>
      <c r="AK57" s="120" t="s">
        <v>189</v>
      </c>
    </row>
    <row r="58" spans="1:37" x14ac:dyDescent="0.3">
      <c r="A58" s="115">
        <v>50</v>
      </c>
      <c r="B58" s="115" t="s">
        <v>289</v>
      </c>
      <c r="C58" s="130" t="s">
        <v>290</v>
      </c>
      <c r="D58" s="258" t="s">
        <v>386</v>
      </c>
      <c r="E58" s="258">
        <v>1563715</v>
      </c>
      <c r="F58" s="115" t="s">
        <v>189</v>
      </c>
      <c r="G58" s="115" t="s">
        <v>189</v>
      </c>
      <c r="H58" s="115">
        <v>1</v>
      </c>
      <c r="I58" s="115" t="s">
        <v>189</v>
      </c>
      <c r="J58" s="115" t="s">
        <v>382</v>
      </c>
      <c r="K58" s="116" t="s">
        <v>189</v>
      </c>
      <c r="L58" s="117">
        <v>1</v>
      </c>
      <c r="M58" s="116">
        <v>7</v>
      </c>
      <c r="N58" s="118">
        <v>47.714285714285715</v>
      </c>
      <c r="O58" s="118">
        <v>41.428571428571431</v>
      </c>
      <c r="P58" s="115">
        <v>8</v>
      </c>
      <c r="Q58" s="115" t="s">
        <v>189</v>
      </c>
      <c r="R58" s="118">
        <v>1516.8571428571429</v>
      </c>
      <c r="S58" s="118">
        <v>136</v>
      </c>
      <c r="T58" s="118">
        <v>18</v>
      </c>
      <c r="U58" s="118">
        <v>65.714285714285708</v>
      </c>
      <c r="V58" s="118">
        <v>188.57142857142858</v>
      </c>
      <c r="W58" s="115" t="s">
        <v>189</v>
      </c>
      <c r="X58" s="115" t="s">
        <v>189</v>
      </c>
      <c r="Y58" s="118">
        <v>18</v>
      </c>
      <c r="Z58" s="118">
        <v>18</v>
      </c>
      <c r="AA58" s="118">
        <v>295.71428571428572</v>
      </c>
      <c r="AB58" s="118">
        <v>95</v>
      </c>
      <c r="AC58" s="118">
        <v>63.571428571428569</v>
      </c>
      <c r="AD58" s="115" t="s">
        <v>383</v>
      </c>
      <c r="AE58" s="115" t="s">
        <v>189</v>
      </c>
      <c r="AF58" s="115" t="s">
        <v>189</v>
      </c>
      <c r="AG58" s="118">
        <v>109.47624788095686</v>
      </c>
      <c r="AH58" s="118">
        <v>3480.2958083832336</v>
      </c>
      <c r="AI58" s="119">
        <v>1992717.942857143</v>
      </c>
      <c r="AJ58" s="120" t="s">
        <v>384</v>
      </c>
      <c r="AK58" s="120" t="s">
        <v>189</v>
      </c>
    </row>
    <row r="59" spans="1:37" x14ac:dyDescent="0.3">
      <c r="A59" s="115">
        <v>51</v>
      </c>
      <c r="B59" s="115" t="s">
        <v>289</v>
      </c>
      <c r="C59" s="130" t="s">
        <v>373</v>
      </c>
      <c r="D59" s="260"/>
      <c r="E59" s="260"/>
      <c r="F59" s="115" t="s">
        <v>189</v>
      </c>
      <c r="G59" s="115" t="s">
        <v>189</v>
      </c>
      <c r="H59" s="115">
        <v>1</v>
      </c>
      <c r="I59" s="115" t="s">
        <v>189</v>
      </c>
      <c r="J59" s="115" t="s">
        <v>382</v>
      </c>
      <c r="K59" s="116" t="s">
        <v>189</v>
      </c>
      <c r="L59" s="117">
        <v>1</v>
      </c>
      <c r="M59" s="116">
        <v>7</v>
      </c>
      <c r="N59" s="118">
        <v>48.285714285714285</v>
      </c>
      <c r="O59" s="118">
        <v>41.285714285714285</v>
      </c>
      <c r="P59" s="115">
        <v>8</v>
      </c>
      <c r="Q59" s="115" t="s">
        <v>189</v>
      </c>
      <c r="R59" s="118">
        <v>1460</v>
      </c>
      <c r="S59" s="118">
        <v>71.714285714285708</v>
      </c>
      <c r="T59" s="118">
        <v>112.85714285714286</v>
      </c>
      <c r="U59" s="118">
        <v>222.42857142857142</v>
      </c>
      <c r="V59" s="118">
        <v>219.57142857142858</v>
      </c>
      <c r="W59" s="115" t="s">
        <v>189</v>
      </c>
      <c r="X59" s="115" t="s">
        <v>189</v>
      </c>
      <c r="Y59" s="118">
        <v>112.85714285714286</v>
      </c>
      <c r="Z59" s="118">
        <v>112.85714285714286</v>
      </c>
      <c r="AA59" s="118">
        <v>247.14285714285714</v>
      </c>
      <c r="AB59" s="118">
        <v>52.428571428571431</v>
      </c>
      <c r="AC59" s="118">
        <v>51.857142857142854</v>
      </c>
      <c r="AD59" s="115" t="s">
        <v>383</v>
      </c>
      <c r="AE59" s="115" t="s">
        <v>189</v>
      </c>
      <c r="AF59" s="115" t="s">
        <v>189</v>
      </c>
      <c r="AG59" s="118">
        <v>115.10996477495108</v>
      </c>
      <c r="AH59" s="118">
        <v>3480.543905325444</v>
      </c>
      <c r="AI59" s="119">
        <v>2016726.5828571429</v>
      </c>
      <c r="AJ59" s="120" t="s">
        <v>384</v>
      </c>
      <c r="AK59" s="120" t="s">
        <v>189</v>
      </c>
    </row>
    <row r="60" spans="1:37" x14ac:dyDescent="0.3">
      <c r="A60" s="115">
        <v>52</v>
      </c>
      <c r="B60" s="115" t="s">
        <v>293</v>
      </c>
      <c r="C60" s="130" t="s">
        <v>293</v>
      </c>
      <c r="D60" s="258" t="s">
        <v>386</v>
      </c>
      <c r="E60" s="258">
        <v>2185793</v>
      </c>
      <c r="F60" s="115" t="s">
        <v>189</v>
      </c>
      <c r="G60" s="115" t="s">
        <v>189</v>
      </c>
      <c r="H60" s="115">
        <v>1</v>
      </c>
      <c r="I60" s="115" t="s">
        <v>189</v>
      </c>
      <c r="J60" s="115" t="s">
        <v>382</v>
      </c>
      <c r="K60" s="116" t="s">
        <v>189</v>
      </c>
      <c r="L60" s="117">
        <v>1</v>
      </c>
      <c r="M60" s="116">
        <v>7</v>
      </c>
      <c r="N60" s="118">
        <v>48.285714285714285</v>
      </c>
      <c r="O60" s="118">
        <v>43.571428571428569</v>
      </c>
      <c r="P60" s="115">
        <v>8</v>
      </c>
      <c r="Q60" s="115" t="s">
        <v>189</v>
      </c>
      <c r="R60" s="118">
        <v>1512</v>
      </c>
      <c r="S60" s="118">
        <v>106.71428571428571</v>
      </c>
      <c r="T60" s="118">
        <v>61.714285714285715</v>
      </c>
      <c r="U60" s="118">
        <v>66.428571428571431</v>
      </c>
      <c r="V60" s="118">
        <v>183.71428571428572</v>
      </c>
      <c r="W60" s="115" t="s">
        <v>189</v>
      </c>
      <c r="X60" s="115" t="s">
        <v>189</v>
      </c>
      <c r="Y60" s="118">
        <v>61.714285714285715</v>
      </c>
      <c r="Z60" s="118">
        <v>61.714285714285715</v>
      </c>
      <c r="AA60" s="118">
        <v>284.71428571428572</v>
      </c>
      <c r="AB60" s="118">
        <v>92.285714285714292</v>
      </c>
      <c r="AC60" s="118">
        <v>63</v>
      </c>
      <c r="AD60" s="115" t="s">
        <v>383</v>
      </c>
      <c r="AE60" s="115" t="s">
        <v>189</v>
      </c>
      <c r="AF60" s="115" t="s">
        <v>189</v>
      </c>
      <c r="AG60" s="118">
        <v>111.15115646258504</v>
      </c>
      <c r="AH60" s="118">
        <v>3480.543905325444</v>
      </c>
      <c r="AI60" s="119">
        <v>2016726.5828571429</v>
      </c>
      <c r="AJ60" s="120" t="s">
        <v>384</v>
      </c>
      <c r="AK60" s="120" t="s">
        <v>189</v>
      </c>
    </row>
    <row r="61" spans="1:37" x14ac:dyDescent="0.3">
      <c r="A61" s="115">
        <v>53</v>
      </c>
      <c r="B61" s="115" t="s">
        <v>293</v>
      </c>
      <c r="C61" s="130" t="s">
        <v>294</v>
      </c>
      <c r="D61" s="259"/>
      <c r="E61" s="259"/>
      <c r="F61" s="115" t="s">
        <v>189</v>
      </c>
      <c r="G61" s="115" t="s">
        <v>189</v>
      </c>
      <c r="H61" s="115">
        <v>1</v>
      </c>
      <c r="I61" s="115" t="s">
        <v>189</v>
      </c>
      <c r="J61" s="115" t="s">
        <v>382</v>
      </c>
      <c r="K61" s="116" t="s">
        <v>189</v>
      </c>
      <c r="L61" s="117">
        <v>1</v>
      </c>
      <c r="M61" s="116">
        <v>7</v>
      </c>
      <c r="N61" s="118">
        <v>48</v>
      </c>
      <c r="O61" s="118">
        <v>41.428571428571431</v>
      </c>
      <c r="P61" s="115">
        <v>8</v>
      </c>
      <c r="Q61" s="115" t="s">
        <v>189</v>
      </c>
      <c r="R61" s="118">
        <v>1479.5714285714287</v>
      </c>
      <c r="S61" s="118">
        <v>123.28571428571429</v>
      </c>
      <c r="T61" s="118">
        <v>165</v>
      </c>
      <c r="U61" s="118">
        <v>64.142857142857139</v>
      </c>
      <c r="V61" s="118">
        <v>190</v>
      </c>
      <c r="W61" s="115" t="s">
        <v>189</v>
      </c>
      <c r="X61" s="115" t="s">
        <v>189</v>
      </c>
      <c r="Y61" s="118">
        <v>165</v>
      </c>
      <c r="Z61" s="118">
        <v>165</v>
      </c>
      <c r="AA61" s="118">
        <v>298.28571428571428</v>
      </c>
      <c r="AB61" s="118">
        <v>102.57142857142857</v>
      </c>
      <c r="AC61" s="118">
        <v>57.428571428571431</v>
      </c>
      <c r="AD61" s="115" t="s">
        <v>383</v>
      </c>
      <c r="AE61" s="115" t="s">
        <v>189</v>
      </c>
      <c r="AF61" s="115" t="s">
        <v>189</v>
      </c>
      <c r="AG61" s="118">
        <v>113.58731679057642</v>
      </c>
      <c r="AH61" s="118">
        <v>3501.2614285714285</v>
      </c>
      <c r="AI61" s="119">
        <v>2016726.5828571429</v>
      </c>
      <c r="AJ61" s="120" t="s">
        <v>384</v>
      </c>
      <c r="AK61" s="120" t="s">
        <v>189</v>
      </c>
    </row>
    <row r="62" spans="1:37" x14ac:dyDescent="0.3">
      <c r="A62" s="115">
        <v>54</v>
      </c>
      <c r="B62" s="115" t="s">
        <v>293</v>
      </c>
      <c r="C62" s="130" t="s">
        <v>295</v>
      </c>
      <c r="D62" s="259"/>
      <c r="E62" s="259"/>
      <c r="F62" s="115" t="s">
        <v>189</v>
      </c>
      <c r="G62" s="115" t="s">
        <v>189</v>
      </c>
      <c r="H62" s="115">
        <v>1</v>
      </c>
      <c r="I62" s="115" t="s">
        <v>189</v>
      </c>
      <c r="J62" s="115" t="s">
        <v>382</v>
      </c>
      <c r="K62" s="116" t="s">
        <v>189</v>
      </c>
      <c r="L62" s="117">
        <v>1</v>
      </c>
      <c r="M62" s="116">
        <v>7</v>
      </c>
      <c r="N62" s="118">
        <v>48</v>
      </c>
      <c r="O62" s="118">
        <v>42.714285714285715</v>
      </c>
      <c r="P62" s="115">
        <v>8</v>
      </c>
      <c r="Q62" s="115" t="s">
        <v>189</v>
      </c>
      <c r="R62" s="118">
        <v>1519.2857142857142</v>
      </c>
      <c r="S62" s="118">
        <v>142.14285714285714</v>
      </c>
      <c r="T62" s="118">
        <v>35.857142857142854</v>
      </c>
      <c r="U62" s="118">
        <v>68.571428571428569</v>
      </c>
      <c r="V62" s="118">
        <v>174.57142857142858</v>
      </c>
      <c r="W62" s="115" t="s">
        <v>189</v>
      </c>
      <c r="X62" s="115" t="s">
        <v>189</v>
      </c>
      <c r="Y62" s="118">
        <v>35.857142857142854</v>
      </c>
      <c r="Z62" s="118">
        <v>35.857142857142854</v>
      </c>
      <c r="AA62" s="118">
        <v>333.57142857142856</v>
      </c>
      <c r="AB62" s="118">
        <v>77.142857142857139</v>
      </c>
      <c r="AC62" s="118">
        <v>62.142857142857146</v>
      </c>
      <c r="AD62" s="115" t="s">
        <v>383</v>
      </c>
      <c r="AE62" s="115" t="s">
        <v>189</v>
      </c>
      <c r="AF62" s="115" t="s">
        <v>189</v>
      </c>
      <c r="AG62" s="118">
        <v>110.61813258110014</v>
      </c>
      <c r="AH62" s="118">
        <v>3501.2614285714285</v>
      </c>
      <c r="AI62" s="119">
        <v>2016726.5828571429</v>
      </c>
      <c r="AJ62" s="120" t="s">
        <v>384</v>
      </c>
      <c r="AK62" s="120" t="s">
        <v>189</v>
      </c>
    </row>
    <row r="63" spans="1:37" x14ac:dyDescent="0.3">
      <c r="A63" s="115">
        <v>55</v>
      </c>
      <c r="B63" s="115" t="s">
        <v>293</v>
      </c>
      <c r="C63" s="130" t="s">
        <v>296</v>
      </c>
      <c r="D63" s="259"/>
      <c r="E63" s="259"/>
      <c r="F63" s="115" t="s">
        <v>189</v>
      </c>
      <c r="G63" s="115" t="s">
        <v>189</v>
      </c>
      <c r="H63" s="115">
        <v>1</v>
      </c>
      <c r="I63" s="115" t="s">
        <v>189</v>
      </c>
      <c r="J63" s="115" t="s">
        <v>382</v>
      </c>
      <c r="K63" s="116" t="s">
        <v>189</v>
      </c>
      <c r="L63" s="117">
        <v>1</v>
      </c>
      <c r="M63" s="116">
        <v>7</v>
      </c>
      <c r="N63" s="118">
        <v>48</v>
      </c>
      <c r="O63" s="118">
        <v>42.714285714285715</v>
      </c>
      <c r="P63" s="115">
        <v>8</v>
      </c>
      <c r="Q63" s="115" t="s">
        <v>189</v>
      </c>
      <c r="R63" s="118">
        <v>1464.2857142857142</v>
      </c>
      <c r="S63" s="118">
        <v>156</v>
      </c>
      <c r="T63" s="118">
        <v>39</v>
      </c>
      <c r="U63" s="118">
        <v>75.714285714285708</v>
      </c>
      <c r="V63" s="118">
        <v>195</v>
      </c>
      <c r="W63" s="115" t="s">
        <v>189</v>
      </c>
      <c r="X63" s="115" t="s">
        <v>189</v>
      </c>
      <c r="Y63" s="118">
        <v>39</v>
      </c>
      <c r="Z63" s="118">
        <v>39</v>
      </c>
      <c r="AA63" s="118">
        <v>466.85714285714283</v>
      </c>
      <c r="AB63" s="118">
        <v>129</v>
      </c>
      <c r="AC63" s="118">
        <v>89.285714285714292</v>
      </c>
      <c r="AD63" s="115" t="s">
        <v>383</v>
      </c>
      <c r="AE63" s="115" t="s">
        <v>189</v>
      </c>
      <c r="AF63" s="115" t="s">
        <v>189</v>
      </c>
      <c r="AG63" s="118">
        <v>114.77305756097562</v>
      </c>
      <c r="AH63" s="118">
        <v>3501.2614285714285</v>
      </c>
      <c r="AI63" s="119">
        <v>2016726.5828571429</v>
      </c>
      <c r="AJ63" s="120" t="s">
        <v>384</v>
      </c>
      <c r="AK63" s="120" t="s">
        <v>189</v>
      </c>
    </row>
    <row r="64" spans="1:37" x14ac:dyDescent="0.3">
      <c r="A64" s="115">
        <v>56</v>
      </c>
      <c r="B64" s="115" t="s">
        <v>293</v>
      </c>
      <c r="C64" s="130" t="s">
        <v>297</v>
      </c>
      <c r="D64" s="259"/>
      <c r="E64" s="259"/>
      <c r="F64" s="115" t="s">
        <v>189</v>
      </c>
      <c r="G64" s="115" t="s">
        <v>189</v>
      </c>
      <c r="H64" s="115">
        <v>1</v>
      </c>
      <c r="I64" s="115" t="s">
        <v>189</v>
      </c>
      <c r="J64" s="115" t="s">
        <v>382</v>
      </c>
      <c r="K64" s="116" t="s">
        <v>189</v>
      </c>
      <c r="L64" s="117">
        <v>1</v>
      </c>
      <c r="M64" s="116">
        <v>7</v>
      </c>
      <c r="N64" s="118">
        <v>47.714285714285715</v>
      </c>
      <c r="O64" s="118">
        <v>54.714285714285715</v>
      </c>
      <c r="P64" s="115">
        <v>8</v>
      </c>
      <c r="Q64" s="115" t="s">
        <v>189</v>
      </c>
      <c r="R64" s="118">
        <v>1530.1428571428571</v>
      </c>
      <c r="S64" s="118">
        <v>173.57142857142858</v>
      </c>
      <c r="T64" s="118">
        <v>98.142857142857139</v>
      </c>
      <c r="U64" s="118">
        <v>61.428571428571431</v>
      </c>
      <c r="V64" s="118">
        <v>179.71428571428572</v>
      </c>
      <c r="W64" s="115" t="s">
        <v>189</v>
      </c>
      <c r="X64" s="115" t="s">
        <v>189</v>
      </c>
      <c r="Y64" s="118">
        <v>98.142857142857139</v>
      </c>
      <c r="Z64" s="118">
        <v>98.142857142857139</v>
      </c>
      <c r="AA64" s="118">
        <v>504.28571428571428</v>
      </c>
      <c r="AB64" s="118">
        <v>97.285714285714292</v>
      </c>
      <c r="AC64" s="118">
        <v>71</v>
      </c>
      <c r="AD64" s="115" t="s">
        <v>383</v>
      </c>
      <c r="AE64" s="115" t="s">
        <v>189</v>
      </c>
      <c r="AF64" s="115" t="s">
        <v>189</v>
      </c>
      <c r="AG64" s="118">
        <v>111.79455513023993</v>
      </c>
      <c r="AH64" s="118">
        <v>3585.124191616766</v>
      </c>
      <c r="AI64" s="119">
        <v>2052739.6799999997</v>
      </c>
      <c r="AJ64" s="120" t="s">
        <v>384</v>
      </c>
      <c r="AK64" s="120" t="s">
        <v>189</v>
      </c>
    </row>
    <row r="65" spans="1:37" x14ac:dyDescent="0.3">
      <c r="A65" s="115">
        <v>57</v>
      </c>
      <c r="B65" s="115" t="s">
        <v>293</v>
      </c>
      <c r="C65" s="130" t="s">
        <v>298</v>
      </c>
      <c r="D65" s="259"/>
      <c r="E65" s="259"/>
      <c r="F65" s="115" t="s">
        <v>189</v>
      </c>
      <c r="G65" s="115" t="s">
        <v>189</v>
      </c>
      <c r="H65" s="115">
        <v>1</v>
      </c>
      <c r="I65" s="115" t="s">
        <v>189</v>
      </c>
      <c r="J65" s="115" t="s">
        <v>382</v>
      </c>
      <c r="K65" s="116" t="s">
        <v>189</v>
      </c>
      <c r="L65" s="117">
        <v>1</v>
      </c>
      <c r="M65" s="116">
        <v>7</v>
      </c>
      <c r="N65" s="118">
        <v>48.285714285714285</v>
      </c>
      <c r="O65" s="118">
        <v>43.857142857142854</v>
      </c>
      <c r="P65" s="115">
        <v>8</v>
      </c>
      <c r="Q65" s="115" t="s">
        <v>189</v>
      </c>
      <c r="R65" s="118">
        <v>1513.8571428571429</v>
      </c>
      <c r="S65" s="118">
        <v>169</v>
      </c>
      <c r="T65" s="118">
        <v>75.142857142857139</v>
      </c>
      <c r="U65" s="118">
        <v>62.857142857142854</v>
      </c>
      <c r="V65" s="118">
        <v>181.57142857142858</v>
      </c>
      <c r="W65" s="115" t="s">
        <v>189</v>
      </c>
      <c r="X65" s="115" t="s">
        <v>189</v>
      </c>
      <c r="Y65" s="118">
        <v>75.142857142857139</v>
      </c>
      <c r="Z65" s="118">
        <v>75.142857142857139</v>
      </c>
      <c r="AA65" s="118">
        <v>528.42857142857144</v>
      </c>
      <c r="AB65" s="118">
        <v>93.142857142857139</v>
      </c>
      <c r="AC65" s="118">
        <v>73.714285714285708</v>
      </c>
      <c r="AD65" s="115" t="s">
        <v>383</v>
      </c>
      <c r="AE65" s="115" t="s">
        <v>189</v>
      </c>
      <c r="AF65" s="115" t="s">
        <v>189</v>
      </c>
      <c r="AG65" s="118">
        <v>113.65801641974143</v>
      </c>
      <c r="AH65" s="118">
        <v>3563.4142011834319</v>
      </c>
      <c r="AI65" s="119">
        <v>2064744</v>
      </c>
      <c r="AJ65" s="120" t="s">
        <v>384</v>
      </c>
      <c r="AK65" s="120" t="s">
        <v>189</v>
      </c>
    </row>
    <row r="66" spans="1:37" x14ac:dyDescent="0.3">
      <c r="A66" s="115">
        <v>58</v>
      </c>
      <c r="B66" s="115" t="s">
        <v>293</v>
      </c>
      <c r="C66" s="130" t="s">
        <v>299</v>
      </c>
      <c r="D66" s="259"/>
      <c r="E66" s="259"/>
      <c r="F66" s="115" t="s">
        <v>189</v>
      </c>
      <c r="G66" s="115" t="s">
        <v>189</v>
      </c>
      <c r="H66" s="115">
        <v>1</v>
      </c>
      <c r="I66" s="115" t="s">
        <v>189</v>
      </c>
      <c r="J66" s="115" t="s">
        <v>382</v>
      </c>
      <c r="K66" s="116" t="s">
        <v>189</v>
      </c>
      <c r="L66" s="117">
        <v>1</v>
      </c>
      <c r="M66" s="116">
        <v>7</v>
      </c>
      <c r="N66" s="118">
        <v>48.571428571428569</v>
      </c>
      <c r="O66" s="118">
        <v>43</v>
      </c>
      <c r="P66" s="115">
        <v>8</v>
      </c>
      <c r="Q66" s="115" t="s">
        <v>189</v>
      </c>
      <c r="R66" s="118">
        <v>1478.4285714285713</v>
      </c>
      <c r="S66" s="118">
        <v>178.85714285714286</v>
      </c>
      <c r="T66" s="118">
        <v>136</v>
      </c>
      <c r="U66" s="118">
        <v>62.857142857142854</v>
      </c>
      <c r="V66" s="118">
        <v>180.85714285714286</v>
      </c>
      <c r="W66" s="115" t="s">
        <v>189</v>
      </c>
      <c r="X66" s="115" t="s">
        <v>189</v>
      </c>
      <c r="Y66" s="118">
        <v>136</v>
      </c>
      <c r="Z66" s="118">
        <v>136</v>
      </c>
      <c r="AA66" s="118">
        <v>398.14285714285717</v>
      </c>
      <c r="AB66" s="118">
        <v>93</v>
      </c>
      <c r="AC66" s="118">
        <v>72.857142857142861</v>
      </c>
      <c r="AD66" s="115" t="s">
        <v>383</v>
      </c>
      <c r="AE66" s="115" t="s">
        <v>189</v>
      </c>
      <c r="AF66" s="115" t="s">
        <v>189</v>
      </c>
      <c r="AG66" s="118">
        <v>113.67512223403229</v>
      </c>
      <c r="AH66" s="118">
        <v>3460.0701176470589</v>
      </c>
      <c r="AI66" s="119">
        <v>2016726.5828571429</v>
      </c>
      <c r="AJ66" s="120" t="s">
        <v>384</v>
      </c>
      <c r="AK66" s="120" t="s">
        <v>189</v>
      </c>
    </row>
    <row r="67" spans="1:37" x14ac:dyDescent="0.3">
      <c r="A67" s="115">
        <v>59</v>
      </c>
      <c r="B67" s="115" t="s">
        <v>293</v>
      </c>
      <c r="C67" s="130" t="s">
        <v>300</v>
      </c>
      <c r="D67" s="259"/>
      <c r="E67" s="259"/>
      <c r="F67" s="115" t="s">
        <v>189</v>
      </c>
      <c r="G67" s="115" t="s">
        <v>189</v>
      </c>
      <c r="H67" s="115">
        <v>1</v>
      </c>
      <c r="I67" s="115" t="s">
        <v>189</v>
      </c>
      <c r="J67" s="115" t="s">
        <v>382</v>
      </c>
      <c r="K67" s="116" t="s">
        <v>189</v>
      </c>
      <c r="L67" s="117">
        <v>1</v>
      </c>
      <c r="M67" s="116">
        <v>7</v>
      </c>
      <c r="N67" s="118">
        <v>48</v>
      </c>
      <c r="O67" s="118">
        <v>48.857142857142854</v>
      </c>
      <c r="P67" s="115">
        <v>8</v>
      </c>
      <c r="Q67" s="115" t="s">
        <v>189</v>
      </c>
      <c r="R67" s="118">
        <v>1474</v>
      </c>
      <c r="S67" s="118">
        <v>96.142857142857139</v>
      </c>
      <c r="T67" s="118">
        <v>168.85714285714286</v>
      </c>
      <c r="U67" s="118">
        <v>64.285714285714292</v>
      </c>
      <c r="V67" s="118">
        <v>183.57142857142858</v>
      </c>
      <c r="W67" s="115" t="s">
        <v>189</v>
      </c>
      <c r="X67" s="115" t="s">
        <v>189</v>
      </c>
      <c r="Y67" s="118">
        <v>168.85714285714286</v>
      </c>
      <c r="Z67" s="118">
        <v>168.85714285714286</v>
      </c>
      <c r="AA67" s="118">
        <v>367.85714285714283</v>
      </c>
      <c r="AB67" s="118">
        <v>77.428571428571431</v>
      </c>
      <c r="AC67" s="118">
        <v>71.428571428571431</v>
      </c>
      <c r="AD67" s="115" t="s">
        <v>383</v>
      </c>
      <c r="AE67" s="115" t="s">
        <v>189</v>
      </c>
      <c r="AF67" s="115" t="s">
        <v>189</v>
      </c>
      <c r="AG67" s="118">
        <v>114.01665439038574</v>
      </c>
      <c r="AH67" s="118">
        <v>3501.2614285714285</v>
      </c>
      <c r="AI67" s="119">
        <v>2016726.5828571429</v>
      </c>
      <c r="AJ67" s="120" t="s">
        <v>384</v>
      </c>
      <c r="AK67" s="120" t="s">
        <v>189</v>
      </c>
    </row>
    <row r="68" spans="1:37" x14ac:dyDescent="0.3">
      <c r="A68" s="115">
        <v>60</v>
      </c>
      <c r="B68" s="115" t="s">
        <v>293</v>
      </c>
      <c r="C68" s="130" t="s">
        <v>301</v>
      </c>
      <c r="D68" s="259"/>
      <c r="E68" s="259"/>
      <c r="F68" s="115" t="s">
        <v>189</v>
      </c>
      <c r="G68" s="115" t="s">
        <v>189</v>
      </c>
      <c r="H68" s="115">
        <v>1</v>
      </c>
      <c r="I68" s="115" t="s">
        <v>189</v>
      </c>
      <c r="J68" s="115" t="s">
        <v>382</v>
      </c>
      <c r="K68" s="116" t="s">
        <v>189</v>
      </c>
      <c r="L68" s="117">
        <v>1</v>
      </c>
      <c r="M68" s="116">
        <v>7</v>
      </c>
      <c r="N68" s="118">
        <v>48.857142857142854</v>
      </c>
      <c r="O68" s="118">
        <v>43</v>
      </c>
      <c r="P68" s="115">
        <v>8</v>
      </c>
      <c r="Q68" s="115" t="s">
        <v>189</v>
      </c>
      <c r="R68" s="118">
        <v>1465.5714285714287</v>
      </c>
      <c r="S68" s="118">
        <v>81</v>
      </c>
      <c r="T68" s="118">
        <v>174.42857142857142</v>
      </c>
      <c r="U68" s="118">
        <v>68.571428571428569</v>
      </c>
      <c r="V68" s="118">
        <v>193.14285714285714</v>
      </c>
      <c r="W68" s="115" t="s">
        <v>189</v>
      </c>
      <c r="X68" s="115" t="s">
        <v>189</v>
      </c>
      <c r="Y68" s="118">
        <v>174.42857142857142</v>
      </c>
      <c r="Z68" s="118">
        <v>174.42857142857142</v>
      </c>
      <c r="AA68" s="118">
        <v>442.71428571428572</v>
      </c>
      <c r="AB68" s="118">
        <v>114.85714285714286</v>
      </c>
      <c r="AC68" s="118">
        <v>74.714285714285708</v>
      </c>
      <c r="AD68" s="115" t="s">
        <v>383</v>
      </c>
      <c r="AE68" s="115" t="s">
        <v>189</v>
      </c>
      <c r="AF68" s="115" t="s">
        <v>189</v>
      </c>
      <c r="AG68" s="118">
        <v>114.67236962666927</v>
      </c>
      <c r="AH68" s="118">
        <v>3439.8357894736846</v>
      </c>
      <c r="AI68" s="119">
        <v>2016726.5828571429</v>
      </c>
      <c r="AJ68" s="120" t="s">
        <v>384</v>
      </c>
      <c r="AK68" s="120" t="s">
        <v>189</v>
      </c>
    </row>
    <row r="69" spans="1:37" x14ac:dyDescent="0.3">
      <c r="A69" s="115">
        <v>61</v>
      </c>
      <c r="B69" s="115" t="s">
        <v>293</v>
      </c>
      <c r="C69" s="130" t="s">
        <v>302</v>
      </c>
      <c r="D69" s="259"/>
      <c r="E69" s="259"/>
      <c r="F69" s="115" t="s">
        <v>189</v>
      </c>
      <c r="G69" s="115" t="s">
        <v>189</v>
      </c>
      <c r="H69" s="115">
        <v>1</v>
      </c>
      <c r="I69" s="115" t="s">
        <v>189</v>
      </c>
      <c r="J69" s="115" t="s">
        <v>382</v>
      </c>
      <c r="K69" s="116" t="s">
        <v>189</v>
      </c>
      <c r="L69" s="117">
        <v>1</v>
      </c>
      <c r="M69" s="116">
        <v>7</v>
      </c>
      <c r="N69" s="118">
        <v>48.285714285714285</v>
      </c>
      <c r="O69" s="118">
        <v>43.714285714285715</v>
      </c>
      <c r="P69" s="115">
        <v>8</v>
      </c>
      <c r="Q69" s="115" t="s">
        <v>189</v>
      </c>
      <c r="R69" s="118">
        <v>1513.8571428571429</v>
      </c>
      <c r="S69" s="118">
        <v>193.14285714285714</v>
      </c>
      <c r="T69" s="118">
        <v>229.42857142857142</v>
      </c>
      <c r="U69" s="118">
        <v>65.714285714285708</v>
      </c>
      <c r="V69" s="118">
        <v>185.71428571428572</v>
      </c>
      <c r="W69" s="115" t="s">
        <v>189</v>
      </c>
      <c r="X69" s="115" t="s">
        <v>189</v>
      </c>
      <c r="Y69" s="118">
        <v>229.42857142857142</v>
      </c>
      <c r="Z69" s="118">
        <v>229.42857142857142</v>
      </c>
      <c r="AA69" s="118">
        <v>364.28571428571428</v>
      </c>
      <c r="AB69" s="118">
        <v>96.571428571428569</v>
      </c>
      <c r="AC69" s="118">
        <v>59.857142857142854</v>
      </c>
      <c r="AD69" s="115" t="s">
        <v>383</v>
      </c>
      <c r="AE69" s="115" t="s">
        <v>189</v>
      </c>
      <c r="AF69" s="115" t="s">
        <v>189</v>
      </c>
      <c r="AG69" s="118">
        <v>111.01480041521185</v>
      </c>
      <c r="AH69" s="118">
        <v>3480.543905325444</v>
      </c>
      <c r="AI69" s="119">
        <v>2016726.5828571429</v>
      </c>
      <c r="AJ69" s="120" t="s">
        <v>384</v>
      </c>
      <c r="AK69" s="120" t="s">
        <v>189</v>
      </c>
    </row>
    <row r="70" spans="1:37" x14ac:dyDescent="0.3">
      <c r="A70" s="115">
        <v>62</v>
      </c>
      <c r="B70" s="115" t="s">
        <v>293</v>
      </c>
      <c r="C70" s="130" t="s">
        <v>303</v>
      </c>
      <c r="D70" s="259"/>
      <c r="E70" s="259"/>
      <c r="F70" s="115" t="s">
        <v>189</v>
      </c>
      <c r="G70" s="115" t="s">
        <v>189</v>
      </c>
      <c r="H70" s="115">
        <v>1</v>
      </c>
      <c r="I70" s="115" t="s">
        <v>189</v>
      </c>
      <c r="J70" s="115" t="s">
        <v>382</v>
      </c>
      <c r="K70" s="116" t="s">
        <v>189</v>
      </c>
      <c r="L70" s="117">
        <v>1</v>
      </c>
      <c r="M70" s="116">
        <v>7</v>
      </c>
      <c r="N70" s="118">
        <v>48.285714285714285</v>
      </c>
      <c r="O70" s="118">
        <v>42.142857142857146</v>
      </c>
      <c r="P70" s="115">
        <v>8</v>
      </c>
      <c r="Q70" s="115" t="s">
        <v>189</v>
      </c>
      <c r="R70" s="118">
        <v>1478.8571428571429</v>
      </c>
      <c r="S70" s="118">
        <v>171.14285714285714</v>
      </c>
      <c r="T70" s="118">
        <v>136.85714285714286</v>
      </c>
      <c r="U70" s="118">
        <v>62.857142857142854</v>
      </c>
      <c r="V70" s="118">
        <v>189.42857142857142</v>
      </c>
      <c r="W70" s="115" t="s">
        <v>189</v>
      </c>
      <c r="X70" s="115" t="s">
        <v>189</v>
      </c>
      <c r="Y70" s="118">
        <v>136.85714285714286</v>
      </c>
      <c r="Z70" s="118">
        <v>136.85714285714286</v>
      </c>
      <c r="AA70" s="118">
        <v>400.57142857142856</v>
      </c>
      <c r="AB70" s="118">
        <v>102.42857142857143</v>
      </c>
      <c r="AC70" s="118">
        <v>60.285714285714285</v>
      </c>
      <c r="AD70" s="115" t="s">
        <v>383</v>
      </c>
      <c r="AE70" s="115" t="s">
        <v>189</v>
      </c>
      <c r="AF70" s="115" t="s">
        <v>189</v>
      </c>
      <c r="AG70" s="118">
        <v>113.64217928902627</v>
      </c>
      <c r="AH70" s="118">
        <v>3480.543905325444</v>
      </c>
      <c r="AI70" s="119">
        <v>2016726.5828571429</v>
      </c>
      <c r="AJ70" s="120" t="s">
        <v>384</v>
      </c>
      <c r="AK70" s="120" t="s">
        <v>189</v>
      </c>
    </row>
    <row r="71" spans="1:37" x14ac:dyDescent="0.3">
      <c r="A71" s="115">
        <v>63</v>
      </c>
      <c r="B71" s="115" t="s">
        <v>293</v>
      </c>
      <c r="C71" s="130" t="s">
        <v>304</v>
      </c>
      <c r="D71" s="260"/>
      <c r="E71" s="260"/>
      <c r="F71" s="115" t="s">
        <v>189</v>
      </c>
      <c r="G71" s="115" t="s">
        <v>189</v>
      </c>
      <c r="H71" s="115">
        <v>1</v>
      </c>
      <c r="I71" s="115" t="s">
        <v>189</v>
      </c>
      <c r="J71" s="115" t="s">
        <v>382</v>
      </c>
      <c r="K71" s="116" t="s">
        <v>189</v>
      </c>
      <c r="L71" s="117">
        <v>1</v>
      </c>
      <c r="M71" s="116">
        <v>7</v>
      </c>
      <c r="N71" s="118">
        <v>48</v>
      </c>
      <c r="O71" s="118">
        <v>33</v>
      </c>
      <c r="P71" s="115">
        <v>8</v>
      </c>
      <c r="Q71" s="115" t="s">
        <v>189</v>
      </c>
      <c r="R71" s="118">
        <v>1501.5714285714287</v>
      </c>
      <c r="S71" s="118">
        <v>139.57142857142858</v>
      </c>
      <c r="T71" s="118">
        <v>119.85714285714286</v>
      </c>
      <c r="U71" s="118">
        <v>65.142857142857139</v>
      </c>
      <c r="V71" s="118">
        <v>182.85714285714286</v>
      </c>
      <c r="W71" s="115" t="s">
        <v>189</v>
      </c>
      <c r="X71" s="115" t="s">
        <v>189</v>
      </c>
      <c r="Y71" s="118">
        <v>119.85714285714286</v>
      </c>
      <c r="Z71" s="118">
        <v>119.85714285714286</v>
      </c>
      <c r="AA71" s="118">
        <v>374.42857142857144</v>
      </c>
      <c r="AB71" s="118">
        <v>89.142857142857139</v>
      </c>
      <c r="AC71" s="118">
        <v>66.285714285714292</v>
      </c>
      <c r="AD71" s="115" t="s">
        <v>383</v>
      </c>
      <c r="AE71" s="115" t="s">
        <v>189</v>
      </c>
      <c r="AF71" s="115" t="s">
        <v>189</v>
      </c>
      <c r="AG71" s="118">
        <v>111.92311292931214</v>
      </c>
      <c r="AH71" s="118">
        <v>3501.2614285714285</v>
      </c>
      <c r="AI71" s="119">
        <v>2016726.5828571429</v>
      </c>
      <c r="AJ71" s="120" t="s">
        <v>384</v>
      </c>
      <c r="AK71" s="120" t="s">
        <v>189</v>
      </c>
    </row>
    <row r="72" spans="1:37" x14ac:dyDescent="0.3">
      <c r="A72" s="115">
        <v>64</v>
      </c>
      <c r="B72" s="115" t="s">
        <v>255</v>
      </c>
      <c r="C72" s="130" t="s">
        <v>256</v>
      </c>
      <c r="D72" s="258" t="s">
        <v>387</v>
      </c>
      <c r="E72" s="258">
        <v>704524</v>
      </c>
      <c r="F72" s="115" t="s">
        <v>189</v>
      </c>
      <c r="G72" s="115" t="s">
        <v>189</v>
      </c>
      <c r="H72" s="115">
        <v>1</v>
      </c>
      <c r="I72" s="115" t="s">
        <v>189</v>
      </c>
      <c r="J72" s="115" t="s">
        <v>382</v>
      </c>
      <c r="K72" s="116" t="s">
        <v>189</v>
      </c>
      <c r="L72" s="117">
        <v>1</v>
      </c>
      <c r="M72" s="116">
        <v>7</v>
      </c>
      <c r="N72" s="118">
        <v>47.428571428571431</v>
      </c>
      <c r="O72" s="118">
        <v>41.285714285714285</v>
      </c>
      <c r="P72" s="115">
        <v>8</v>
      </c>
      <c r="Q72" s="115" t="s">
        <v>189</v>
      </c>
      <c r="R72" s="118">
        <v>1487.4285714285713</v>
      </c>
      <c r="S72" s="118">
        <v>160.14285714285714</v>
      </c>
      <c r="T72" s="118">
        <v>190.71428571428572</v>
      </c>
      <c r="U72" s="118">
        <v>441.42857142857144</v>
      </c>
      <c r="V72" s="118">
        <v>129.28571428571428</v>
      </c>
      <c r="W72" s="115" t="s">
        <v>189</v>
      </c>
      <c r="X72" s="115" t="s">
        <v>189</v>
      </c>
      <c r="Y72" s="118">
        <v>190.71428571428572</v>
      </c>
      <c r="Z72" s="118">
        <v>190.71428571428572</v>
      </c>
      <c r="AA72" s="118">
        <v>324.85714285714283</v>
      </c>
      <c r="AB72" s="118">
        <v>78</v>
      </c>
      <c r="AC72" s="118">
        <v>66.857142857142861</v>
      </c>
      <c r="AD72" s="115" t="s">
        <v>383</v>
      </c>
      <c r="AE72" s="115" t="s">
        <v>189</v>
      </c>
      <c r="AF72" s="115" t="s">
        <v>189</v>
      </c>
      <c r="AG72" s="118">
        <v>119.71276219746447</v>
      </c>
      <c r="AH72" s="118">
        <v>3754.3653012048189</v>
      </c>
      <c r="AI72" s="119">
        <v>2136770.1942857141</v>
      </c>
      <c r="AJ72" s="120" t="s">
        <v>384</v>
      </c>
      <c r="AK72" s="120" t="s">
        <v>189</v>
      </c>
    </row>
    <row r="73" spans="1:37" x14ac:dyDescent="0.3">
      <c r="A73" s="115">
        <v>65</v>
      </c>
      <c r="B73" s="115" t="s">
        <v>255</v>
      </c>
      <c r="C73" s="130" t="s">
        <v>257</v>
      </c>
      <c r="D73" s="259"/>
      <c r="E73" s="259"/>
      <c r="F73" s="115" t="s">
        <v>189</v>
      </c>
      <c r="G73" s="115" t="s">
        <v>189</v>
      </c>
      <c r="H73" s="115">
        <v>1</v>
      </c>
      <c r="I73" s="115" t="s">
        <v>189</v>
      </c>
      <c r="J73" s="115" t="s">
        <v>382</v>
      </c>
      <c r="K73" s="116" t="s">
        <v>189</v>
      </c>
      <c r="L73" s="117">
        <v>1</v>
      </c>
      <c r="M73" s="116">
        <v>7</v>
      </c>
      <c r="N73" s="118">
        <v>48.285714285714285</v>
      </c>
      <c r="O73" s="118">
        <v>34.142857142857146</v>
      </c>
      <c r="P73" s="115">
        <v>8</v>
      </c>
      <c r="Q73" s="115" t="s">
        <v>189</v>
      </c>
      <c r="R73" s="118">
        <v>1524</v>
      </c>
      <c r="S73" s="118">
        <v>170.42857142857142</v>
      </c>
      <c r="T73" s="118">
        <v>93.142857142857139</v>
      </c>
      <c r="U73" s="118">
        <v>377.14285714285717</v>
      </c>
      <c r="V73" s="118">
        <v>83.571428571428569</v>
      </c>
      <c r="W73" s="115" t="s">
        <v>189</v>
      </c>
      <c r="X73" s="115" t="s">
        <v>189</v>
      </c>
      <c r="Y73" s="118">
        <v>93.142857142857139</v>
      </c>
      <c r="Z73" s="118">
        <v>93.142857142857139</v>
      </c>
      <c r="AA73" s="118">
        <v>319.85714285714283</v>
      </c>
      <c r="AB73" s="118">
        <v>111.14285714285714</v>
      </c>
      <c r="AC73" s="118">
        <v>55.428571428571431</v>
      </c>
      <c r="AD73" s="115" t="s">
        <v>383</v>
      </c>
      <c r="AE73" s="115" t="s">
        <v>189</v>
      </c>
      <c r="AF73" s="115" t="s">
        <v>189</v>
      </c>
      <c r="AG73" s="118">
        <v>123.40407199100113</v>
      </c>
      <c r="AH73" s="118">
        <v>3894.895384615385</v>
      </c>
      <c r="AI73" s="119">
        <v>2256813.6685714289</v>
      </c>
      <c r="AJ73" s="120" t="s">
        <v>384</v>
      </c>
      <c r="AK73" s="120" t="s">
        <v>189</v>
      </c>
    </row>
    <row r="74" spans="1:37" x14ac:dyDescent="0.3">
      <c r="A74" s="115">
        <v>66</v>
      </c>
      <c r="B74" s="115" t="s">
        <v>255</v>
      </c>
      <c r="C74" s="130" t="s">
        <v>258</v>
      </c>
      <c r="D74" s="259"/>
      <c r="E74" s="259"/>
      <c r="F74" s="115" t="s">
        <v>189</v>
      </c>
      <c r="G74" s="115" t="s">
        <v>189</v>
      </c>
      <c r="H74" s="115">
        <v>1</v>
      </c>
      <c r="I74" s="115" t="s">
        <v>189</v>
      </c>
      <c r="J74" s="115" t="s">
        <v>382</v>
      </c>
      <c r="K74" s="116" t="s">
        <v>189</v>
      </c>
      <c r="L74" s="117">
        <v>1</v>
      </c>
      <c r="M74" s="116">
        <v>7</v>
      </c>
      <c r="N74" s="118">
        <v>48</v>
      </c>
      <c r="O74" s="118">
        <v>44</v>
      </c>
      <c r="P74" s="115">
        <v>8</v>
      </c>
      <c r="Q74" s="115" t="s">
        <v>189</v>
      </c>
      <c r="R74" s="118">
        <v>1495.2</v>
      </c>
      <c r="S74" s="118">
        <v>212.6</v>
      </c>
      <c r="T74" s="118">
        <v>113.8</v>
      </c>
      <c r="U74" s="118">
        <v>570</v>
      </c>
      <c r="V74" s="118">
        <v>127</v>
      </c>
      <c r="W74" s="115" t="s">
        <v>189</v>
      </c>
      <c r="X74" s="115" t="s">
        <v>189</v>
      </c>
      <c r="Y74" s="118">
        <v>113.8</v>
      </c>
      <c r="Z74" s="118">
        <v>113.8</v>
      </c>
      <c r="AA74" s="118">
        <v>389</v>
      </c>
      <c r="AB74" s="118">
        <v>121.6</v>
      </c>
      <c r="AC74" s="118">
        <v>65.400000000000006</v>
      </c>
      <c r="AD74" s="115" t="s">
        <v>383</v>
      </c>
      <c r="AE74" s="115" t="s">
        <v>189</v>
      </c>
      <c r="AF74" s="115" t="s">
        <v>189</v>
      </c>
      <c r="AG74" s="118">
        <v>121.76676297485287</v>
      </c>
      <c r="AH74" s="118">
        <v>3793.0346666666669</v>
      </c>
      <c r="AI74" s="119">
        <v>2184787.9680000003</v>
      </c>
      <c r="AJ74" s="120" t="s">
        <v>384</v>
      </c>
      <c r="AK74" s="120" t="s">
        <v>189</v>
      </c>
    </row>
    <row r="75" spans="1:37" x14ac:dyDescent="0.3">
      <c r="A75" s="115">
        <v>67</v>
      </c>
      <c r="B75" s="115" t="s">
        <v>255</v>
      </c>
      <c r="C75" s="130" t="s">
        <v>255</v>
      </c>
      <c r="D75" s="259"/>
      <c r="E75" s="259"/>
      <c r="F75" s="115" t="s">
        <v>189</v>
      </c>
      <c r="G75" s="115" t="s">
        <v>189</v>
      </c>
      <c r="H75" s="115">
        <v>1</v>
      </c>
      <c r="I75" s="115" t="s">
        <v>189</v>
      </c>
      <c r="J75" s="115" t="s">
        <v>382</v>
      </c>
      <c r="K75" s="116" t="s">
        <v>189</v>
      </c>
      <c r="L75" s="117">
        <v>1</v>
      </c>
      <c r="M75" s="116">
        <v>7</v>
      </c>
      <c r="N75" s="118">
        <v>48.285714285714285</v>
      </c>
      <c r="O75" s="118">
        <v>41.857142857142854</v>
      </c>
      <c r="P75" s="115">
        <v>8</v>
      </c>
      <c r="Q75" s="115" t="s">
        <v>189</v>
      </c>
      <c r="R75" s="118">
        <v>1521.7142857142858</v>
      </c>
      <c r="S75" s="118">
        <v>180</v>
      </c>
      <c r="T75" s="118">
        <v>234</v>
      </c>
      <c r="U75" s="118">
        <v>432.85714285714283</v>
      </c>
      <c r="V75" s="118">
        <v>87.142857142857139</v>
      </c>
      <c r="W75" s="115" t="s">
        <v>189</v>
      </c>
      <c r="X75" s="115" t="s">
        <v>189</v>
      </c>
      <c r="Y75" s="118">
        <v>234</v>
      </c>
      <c r="Z75" s="118">
        <v>234</v>
      </c>
      <c r="AA75" s="118">
        <v>329.71428571428572</v>
      </c>
      <c r="AB75" s="118">
        <v>76.142857142857139</v>
      </c>
      <c r="AC75" s="118">
        <v>54.142857142857146</v>
      </c>
      <c r="AD75" s="115" t="s">
        <v>383</v>
      </c>
      <c r="AE75" s="115" t="s">
        <v>189</v>
      </c>
      <c r="AF75" s="115" t="s">
        <v>189</v>
      </c>
      <c r="AG75" s="118">
        <v>110.44159218926023</v>
      </c>
      <c r="AH75" s="118">
        <v>3480.543905325444</v>
      </c>
      <c r="AI75" s="119">
        <v>2016726.5828571429</v>
      </c>
      <c r="AJ75" s="120" t="s">
        <v>384</v>
      </c>
      <c r="AK75" s="120" t="s">
        <v>189</v>
      </c>
    </row>
    <row r="76" spans="1:37" x14ac:dyDescent="0.3">
      <c r="A76" s="115">
        <v>68</v>
      </c>
      <c r="B76" s="115" t="s">
        <v>255</v>
      </c>
      <c r="C76" s="130" t="s">
        <v>259</v>
      </c>
      <c r="D76" s="259"/>
      <c r="E76" s="259"/>
      <c r="F76" s="115" t="s">
        <v>189</v>
      </c>
      <c r="G76" s="115" t="s">
        <v>189</v>
      </c>
      <c r="H76" s="115">
        <v>1</v>
      </c>
      <c r="I76" s="115" t="s">
        <v>189</v>
      </c>
      <c r="J76" s="115" t="s">
        <v>382</v>
      </c>
      <c r="K76" s="116" t="s">
        <v>189</v>
      </c>
      <c r="L76" s="117">
        <v>1</v>
      </c>
      <c r="M76" s="116">
        <v>7</v>
      </c>
      <c r="N76" s="118">
        <v>48.571428571428569</v>
      </c>
      <c r="O76" s="118">
        <v>40.428571428571431</v>
      </c>
      <c r="P76" s="115">
        <v>8</v>
      </c>
      <c r="Q76" s="115" t="s">
        <v>189</v>
      </c>
      <c r="R76" s="118">
        <v>1548.2857142857142</v>
      </c>
      <c r="S76" s="118">
        <v>164.14285714285714</v>
      </c>
      <c r="T76" s="118">
        <v>109.85714285714286</v>
      </c>
      <c r="U76" s="118">
        <v>535.71428571428567</v>
      </c>
      <c r="V76" s="118">
        <v>93.571428571428569</v>
      </c>
      <c r="W76" s="115" t="s">
        <v>189</v>
      </c>
      <c r="X76" s="115" t="s">
        <v>189</v>
      </c>
      <c r="Y76" s="118">
        <v>109.85714285714286</v>
      </c>
      <c r="Z76" s="118">
        <v>109.85714285714286</v>
      </c>
      <c r="AA76" s="118">
        <v>342.85714285714283</v>
      </c>
      <c r="AB76" s="118">
        <v>117.71428571428571</v>
      </c>
      <c r="AC76" s="118">
        <v>60.142857142857146</v>
      </c>
      <c r="AD76" s="115" t="s">
        <v>383</v>
      </c>
      <c r="AE76" s="115" t="s">
        <v>189</v>
      </c>
      <c r="AF76" s="115" t="s">
        <v>189</v>
      </c>
      <c r="AG76" s="118">
        <v>109.83843513563389</v>
      </c>
      <c r="AH76" s="118">
        <v>3501.2616470588237</v>
      </c>
      <c r="AI76" s="119">
        <v>2040735.3599999999</v>
      </c>
      <c r="AJ76" s="120" t="s">
        <v>384</v>
      </c>
      <c r="AK76" s="120" t="s">
        <v>189</v>
      </c>
    </row>
    <row r="77" spans="1:37" x14ac:dyDescent="0.3">
      <c r="A77" s="115">
        <v>69</v>
      </c>
      <c r="B77" s="115" t="s">
        <v>255</v>
      </c>
      <c r="C77" s="130" t="s">
        <v>260</v>
      </c>
      <c r="D77" s="259"/>
      <c r="E77" s="259"/>
      <c r="F77" s="115" t="s">
        <v>189</v>
      </c>
      <c r="G77" s="115" t="s">
        <v>189</v>
      </c>
      <c r="H77" s="115">
        <v>1</v>
      </c>
      <c r="I77" s="115" t="s">
        <v>189</v>
      </c>
      <c r="J77" s="115" t="s">
        <v>382</v>
      </c>
      <c r="K77" s="116" t="s">
        <v>189</v>
      </c>
      <c r="L77" s="117">
        <v>1</v>
      </c>
      <c r="M77" s="116">
        <v>7</v>
      </c>
      <c r="N77" s="118">
        <v>48.285714285714285</v>
      </c>
      <c r="O77" s="118">
        <v>41.285714285714285</v>
      </c>
      <c r="P77" s="115">
        <v>8</v>
      </c>
      <c r="Q77" s="115" t="s">
        <v>189</v>
      </c>
      <c r="R77" s="118">
        <v>1499.7142857142858</v>
      </c>
      <c r="S77" s="118">
        <v>152.28571428571428</v>
      </c>
      <c r="T77" s="118">
        <v>238.42857142857142</v>
      </c>
      <c r="U77" s="118">
        <v>527.14285714285711</v>
      </c>
      <c r="V77" s="118">
        <v>95</v>
      </c>
      <c r="W77" s="115" t="s">
        <v>189</v>
      </c>
      <c r="X77" s="115" t="s">
        <v>189</v>
      </c>
      <c r="Y77" s="118">
        <v>238.42857142857142</v>
      </c>
      <c r="Z77" s="118">
        <v>238.42857142857142</v>
      </c>
      <c r="AA77" s="118">
        <v>320.71428571428572</v>
      </c>
      <c r="AB77" s="118">
        <v>76.142857142857139</v>
      </c>
      <c r="AC77" s="118">
        <v>54.714285714285715</v>
      </c>
      <c r="AD77" s="115" t="s">
        <v>383</v>
      </c>
      <c r="AE77" s="115" t="s">
        <v>189</v>
      </c>
      <c r="AF77" s="115" t="s">
        <v>189</v>
      </c>
      <c r="AG77" s="118">
        <v>130.73870832539532</v>
      </c>
      <c r="AH77" s="118">
        <v>4060.6359763313612</v>
      </c>
      <c r="AI77" s="119">
        <v>2352848.5028571431</v>
      </c>
      <c r="AJ77" s="120" t="s">
        <v>384</v>
      </c>
      <c r="AK77" s="120" t="s">
        <v>189</v>
      </c>
    </row>
    <row r="78" spans="1:37" x14ac:dyDescent="0.3">
      <c r="A78" s="115">
        <v>70</v>
      </c>
      <c r="B78" s="115" t="s">
        <v>255</v>
      </c>
      <c r="C78" s="130" t="s">
        <v>261</v>
      </c>
      <c r="D78" s="259"/>
      <c r="E78" s="259"/>
      <c r="F78" s="115" t="s">
        <v>189</v>
      </c>
      <c r="G78" s="115" t="s">
        <v>189</v>
      </c>
      <c r="H78" s="115">
        <v>1</v>
      </c>
      <c r="I78" s="115" t="s">
        <v>189</v>
      </c>
      <c r="J78" s="115" t="s">
        <v>382</v>
      </c>
      <c r="K78" s="116" t="s">
        <v>189</v>
      </c>
      <c r="L78" s="117">
        <v>1</v>
      </c>
      <c r="M78" s="116">
        <v>7</v>
      </c>
      <c r="N78" s="118">
        <v>48.571428571428569</v>
      </c>
      <c r="O78" s="118">
        <v>46.714285714285715</v>
      </c>
      <c r="P78" s="115">
        <v>8</v>
      </c>
      <c r="Q78" s="115" t="s">
        <v>189</v>
      </c>
      <c r="R78" s="118">
        <v>1487.4285714285713</v>
      </c>
      <c r="S78" s="118">
        <v>187.14285714285714</v>
      </c>
      <c r="T78" s="118">
        <v>180.28571428571428</v>
      </c>
      <c r="U78" s="118">
        <v>432.85714285714283</v>
      </c>
      <c r="V78" s="118">
        <v>93.571428571428569</v>
      </c>
      <c r="W78" s="115" t="s">
        <v>189</v>
      </c>
      <c r="X78" s="115" t="s">
        <v>189</v>
      </c>
      <c r="Y78" s="118">
        <v>180.28571428571428</v>
      </c>
      <c r="Z78" s="118">
        <v>180.28571428571428</v>
      </c>
      <c r="AA78" s="118">
        <v>319.85714285714283</v>
      </c>
      <c r="AB78" s="118">
        <v>69.571428571428569</v>
      </c>
      <c r="AC78" s="118">
        <v>68.571428571428569</v>
      </c>
      <c r="AD78" s="115" t="s">
        <v>383</v>
      </c>
      <c r="AE78" s="115" t="s">
        <v>189</v>
      </c>
      <c r="AF78" s="115" t="s">
        <v>189</v>
      </c>
      <c r="AG78" s="118">
        <v>125.65357568190551</v>
      </c>
      <c r="AH78" s="118">
        <v>3847.9559705882357</v>
      </c>
      <c r="AI78" s="119">
        <v>2242808.6228571432</v>
      </c>
      <c r="AJ78" s="120" t="s">
        <v>384</v>
      </c>
      <c r="AK78" s="120" t="s">
        <v>189</v>
      </c>
    </row>
    <row r="79" spans="1:37" x14ac:dyDescent="0.3">
      <c r="A79" s="115">
        <v>71</v>
      </c>
      <c r="B79" s="115" t="s">
        <v>255</v>
      </c>
      <c r="C79" s="130" t="s">
        <v>262</v>
      </c>
      <c r="D79" s="260"/>
      <c r="E79" s="260"/>
      <c r="F79" s="115" t="s">
        <v>189</v>
      </c>
      <c r="G79" s="115" t="s">
        <v>189</v>
      </c>
      <c r="H79" s="115">
        <v>1</v>
      </c>
      <c r="I79" s="115" t="s">
        <v>189</v>
      </c>
      <c r="J79" s="115" t="s">
        <v>382</v>
      </c>
      <c r="K79" s="116" t="s">
        <v>189</v>
      </c>
      <c r="L79" s="117">
        <v>1</v>
      </c>
      <c r="M79" s="116">
        <v>7</v>
      </c>
      <c r="N79" s="118">
        <v>48.285714285714285</v>
      </c>
      <c r="O79" s="118">
        <v>46.571428571428569</v>
      </c>
      <c r="P79" s="115">
        <v>8</v>
      </c>
      <c r="Q79" s="115" t="s">
        <v>189</v>
      </c>
      <c r="R79" s="118">
        <v>1537.2857142857142</v>
      </c>
      <c r="S79" s="118">
        <v>162</v>
      </c>
      <c r="T79" s="118">
        <v>112.85714285714286</v>
      </c>
      <c r="U79" s="118">
        <v>505.71428571428572</v>
      </c>
      <c r="V79" s="118">
        <v>87.142857142857139</v>
      </c>
      <c r="W79" s="115" t="s">
        <v>189</v>
      </c>
      <c r="X79" s="115" t="s">
        <v>189</v>
      </c>
      <c r="Y79" s="118">
        <v>112.85714285714286</v>
      </c>
      <c r="Z79" s="118">
        <v>112.85714285714286</v>
      </c>
      <c r="AA79" s="118">
        <v>294.85714285714283</v>
      </c>
      <c r="AB79" s="118">
        <v>90.285714285714292</v>
      </c>
      <c r="AC79" s="118">
        <v>51.428571428571431</v>
      </c>
      <c r="AD79" s="115" t="s">
        <v>383</v>
      </c>
      <c r="AE79" s="115" t="s">
        <v>189</v>
      </c>
      <c r="AF79" s="115" t="s">
        <v>189</v>
      </c>
      <c r="AG79" s="118">
        <v>127.54344020072485</v>
      </c>
      <c r="AH79" s="118">
        <v>4060.6359763313612</v>
      </c>
      <c r="AI79" s="119">
        <v>2352848.5028571431</v>
      </c>
      <c r="AJ79" s="120" t="s">
        <v>384</v>
      </c>
      <c r="AK79" s="120" t="s">
        <v>189</v>
      </c>
    </row>
    <row r="80" spans="1:37" x14ac:dyDescent="0.3">
      <c r="A80" s="115">
        <v>72</v>
      </c>
      <c r="B80" s="115" t="s">
        <v>377</v>
      </c>
      <c r="C80" s="130" t="s">
        <v>378</v>
      </c>
      <c r="D80" s="258" t="s">
        <v>386</v>
      </c>
      <c r="E80" s="258">
        <v>1241519</v>
      </c>
      <c r="F80" s="115" t="s">
        <v>189</v>
      </c>
      <c r="G80" s="115" t="s">
        <v>189</v>
      </c>
      <c r="H80" s="115">
        <v>1</v>
      </c>
      <c r="I80" s="115" t="s">
        <v>189</v>
      </c>
      <c r="J80" s="115" t="s">
        <v>382</v>
      </c>
      <c r="K80" s="116" t="s">
        <v>189</v>
      </c>
      <c r="L80" s="117">
        <v>1</v>
      </c>
      <c r="M80" s="116">
        <v>7</v>
      </c>
      <c r="N80" s="118">
        <v>48.285714285714285</v>
      </c>
      <c r="O80" s="118">
        <v>39.285714285714285</v>
      </c>
      <c r="P80" s="115">
        <v>8</v>
      </c>
      <c r="Q80" s="115" t="s">
        <v>189</v>
      </c>
      <c r="R80" s="118">
        <v>1503</v>
      </c>
      <c r="S80" s="118">
        <v>216.28571428571428</v>
      </c>
      <c r="T80" s="118">
        <v>285</v>
      </c>
      <c r="U80" s="118">
        <v>323.28571428571428</v>
      </c>
      <c r="V80" s="118">
        <v>216.57142857142858</v>
      </c>
      <c r="W80" s="115" t="s">
        <v>189</v>
      </c>
      <c r="X80" s="115" t="s">
        <v>189</v>
      </c>
      <c r="Y80" s="118">
        <v>285</v>
      </c>
      <c r="Z80" s="118">
        <v>285</v>
      </c>
      <c r="AA80" s="118">
        <v>543.14285714285711</v>
      </c>
      <c r="AB80" s="118">
        <v>70</v>
      </c>
      <c r="AC80" s="118">
        <v>69.428571428571431</v>
      </c>
      <c r="AD80" s="115" t="s">
        <v>383</v>
      </c>
      <c r="AE80" s="115" t="s">
        <v>189</v>
      </c>
      <c r="AF80" s="115" t="s">
        <v>189</v>
      </c>
      <c r="AG80" s="118">
        <v>111.81673224978614</v>
      </c>
      <c r="AH80" s="118">
        <v>3480.543905325444</v>
      </c>
      <c r="AI80" s="119">
        <v>2016726.5828571429</v>
      </c>
      <c r="AJ80" s="120" t="s">
        <v>384</v>
      </c>
      <c r="AK80" s="120" t="s">
        <v>189</v>
      </c>
    </row>
    <row r="81" spans="1:37" x14ac:dyDescent="0.3">
      <c r="A81" s="115">
        <v>73</v>
      </c>
      <c r="B81" s="121" t="s">
        <v>377</v>
      </c>
      <c r="C81" s="121" t="s">
        <v>379</v>
      </c>
      <c r="D81" s="260"/>
      <c r="E81" s="260"/>
      <c r="F81" s="115" t="s">
        <v>189</v>
      </c>
      <c r="G81" s="115" t="s">
        <v>189</v>
      </c>
      <c r="H81" s="115">
        <v>1</v>
      </c>
      <c r="I81" s="115" t="s">
        <v>189</v>
      </c>
      <c r="J81" s="115" t="s">
        <v>382</v>
      </c>
      <c r="K81" s="116" t="s">
        <v>189</v>
      </c>
      <c r="L81" s="117">
        <v>1</v>
      </c>
      <c r="M81" s="116">
        <v>7</v>
      </c>
      <c r="N81" s="118">
        <v>48.285714285714285</v>
      </c>
      <c r="O81" s="118">
        <v>47.142857142857146</v>
      </c>
      <c r="P81" s="115">
        <v>8</v>
      </c>
      <c r="Q81" s="115" t="s">
        <v>189</v>
      </c>
      <c r="R81" s="118">
        <v>1492.1428571428571</v>
      </c>
      <c r="S81" s="118">
        <v>201.42857142857142</v>
      </c>
      <c r="T81" s="118">
        <v>154.14285714285714</v>
      </c>
      <c r="U81" s="118">
        <v>324.28571428571428</v>
      </c>
      <c r="V81" s="118">
        <v>227.85714285714286</v>
      </c>
      <c r="W81" s="115" t="s">
        <v>189</v>
      </c>
      <c r="X81" s="115" t="s">
        <v>189</v>
      </c>
      <c r="Y81" s="118">
        <v>154.14285714285714</v>
      </c>
      <c r="Z81" s="118">
        <v>154.14285714285714</v>
      </c>
      <c r="AA81" s="118">
        <v>443.85714285714283</v>
      </c>
      <c r="AB81" s="118">
        <v>95.571428571428569</v>
      </c>
      <c r="AC81" s="118">
        <v>69.571428571428569</v>
      </c>
      <c r="AD81" s="115" t="s">
        <v>383</v>
      </c>
      <c r="AE81" s="115" t="s">
        <v>189</v>
      </c>
      <c r="AF81" s="115" t="s">
        <v>189</v>
      </c>
      <c r="AG81" s="118">
        <v>112.63033413116324</v>
      </c>
      <c r="AH81" s="118">
        <v>3480.543905325444</v>
      </c>
      <c r="AI81" s="119">
        <v>2016726.5828571429</v>
      </c>
      <c r="AJ81" s="120" t="s">
        <v>384</v>
      </c>
      <c r="AK81" s="120" t="s">
        <v>189</v>
      </c>
    </row>
    <row r="82" spans="1:37" x14ac:dyDescent="0.3">
      <c r="A82" s="115">
        <v>74</v>
      </c>
      <c r="B82" s="115" t="s">
        <v>322</v>
      </c>
      <c r="C82" s="130" t="s">
        <v>323</v>
      </c>
      <c r="D82" s="258" t="s">
        <v>386</v>
      </c>
      <c r="E82" s="258">
        <v>2032036</v>
      </c>
      <c r="F82" s="115" t="s">
        <v>189</v>
      </c>
      <c r="G82" s="115" t="s">
        <v>189</v>
      </c>
      <c r="H82" s="115">
        <v>1</v>
      </c>
      <c r="I82" s="115" t="s">
        <v>189</v>
      </c>
      <c r="J82" s="115" t="s">
        <v>382</v>
      </c>
      <c r="K82" s="116" t="s">
        <v>189</v>
      </c>
      <c r="L82" s="117">
        <v>1</v>
      </c>
      <c r="M82" s="116">
        <v>7</v>
      </c>
      <c r="N82" s="118">
        <v>41.714285714285715</v>
      </c>
      <c r="O82" s="118">
        <v>38.285714285714285</v>
      </c>
      <c r="P82" s="115">
        <v>8</v>
      </c>
      <c r="Q82" s="115" t="s">
        <v>189</v>
      </c>
      <c r="R82" s="118">
        <v>1265.2857142857142</v>
      </c>
      <c r="S82" s="118">
        <v>117.57142857142857</v>
      </c>
      <c r="T82" s="118">
        <v>69.571428571428569</v>
      </c>
      <c r="U82" s="118">
        <v>270.57142857142856</v>
      </c>
      <c r="V82" s="118">
        <v>76.571428571428569</v>
      </c>
      <c r="W82" s="115" t="s">
        <v>189</v>
      </c>
      <c r="X82" s="115" t="s">
        <v>189</v>
      </c>
      <c r="Y82" s="118">
        <v>69.571428571428569</v>
      </c>
      <c r="Z82" s="118">
        <v>69.571428571428569</v>
      </c>
      <c r="AA82" s="118">
        <v>314.71428571428572</v>
      </c>
      <c r="AB82" s="118">
        <v>91.142857142857139</v>
      </c>
      <c r="AC82" s="118">
        <v>64.142857142857139</v>
      </c>
      <c r="AD82" s="115" t="s">
        <v>383</v>
      </c>
      <c r="AE82" s="115" t="s">
        <v>189</v>
      </c>
      <c r="AF82" s="115" t="s">
        <v>189</v>
      </c>
      <c r="AG82" s="118">
        <v>109.89621316472847</v>
      </c>
      <c r="AH82" s="118">
        <v>3333.3930136986301</v>
      </c>
      <c r="AI82" s="119">
        <v>1668601.3028571429</v>
      </c>
      <c r="AJ82" s="120" t="s">
        <v>384</v>
      </c>
      <c r="AK82" s="120" t="s">
        <v>189</v>
      </c>
    </row>
    <row r="83" spans="1:37" x14ac:dyDescent="0.3">
      <c r="A83" s="115">
        <v>75</v>
      </c>
      <c r="B83" s="115" t="s">
        <v>322</v>
      </c>
      <c r="C83" s="130" t="s">
        <v>324</v>
      </c>
      <c r="D83" s="259"/>
      <c r="E83" s="259"/>
      <c r="F83" s="115" t="s">
        <v>189</v>
      </c>
      <c r="G83" s="115" t="s">
        <v>189</v>
      </c>
      <c r="H83" s="115">
        <v>1</v>
      </c>
      <c r="I83" s="115" t="s">
        <v>189</v>
      </c>
      <c r="J83" s="115" t="s">
        <v>382</v>
      </c>
      <c r="K83" s="116" t="s">
        <v>189</v>
      </c>
      <c r="L83" s="117">
        <v>1</v>
      </c>
      <c r="M83" s="116">
        <v>7</v>
      </c>
      <c r="N83" s="118">
        <v>42.857142857142854</v>
      </c>
      <c r="O83" s="118">
        <v>36.142857142857146</v>
      </c>
      <c r="P83" s="115">
        <v>8</v>
      </c>
      <c r="Q83" s="115" t="s">
        <v>189</v>
      </c>
      <c r="R83" s="118">
        <v>1269.8571428571429</v>
      </c>
      <c r="S83" s="118">
        <v>146</v>
      </c>
      <c r="T83" s="118">
        <v>87.428571428571431</v>
      </c>
      <c r="U83" s="118">
        <v>249</v>
      </c>
      <c r="V83" s="118">
        <v>71.857142857142861</v>
      </c>
      <c r="W83" s="115" t="s">
        <v>189</v>
      </c>
      <c r="X83" s="115" t="s">
        <v>189</v>
      </c>
      <c r="Y83" s="118">
        <v>87.428571428571431</v>
      </c>
      <c r="Z83" s="118">
        <v>87.428571428571431</v>
      </c>
      <c r="AA83" s="118">
        <v>288.71428571428572</v>
      </c>
      <c r="AB83" s="118">
        <v>62.571428571428569</v>
      </c>
      <c r="AC83" s="118">
        <v>50.857142857142854</v>
      </c>
      <c r="AD83" s="115" t="s">
        <v>383</v>
      </c>
      <c r="AE83" s="115" t="s">
        <v>189</v>
      </c>
      <c r="AF83" s="115" t="s">
        <v>189</v>
      </c>
      <c r="AG83" s="118">
        <v>115.01500731240858</v>
      </c>
      <c r="AH83" s="118">
        <v>3407.8946666666666</v>
      </c>
      <c r="AI83" s="119">
        <v>1752631.5428571426</v>
      </c>
      <c r="AJ83" s="120" t="s">
        <v>384</v>
      </c>
      <c r="AK83" s="120" t="s">
        <v>189</v>
      </c>
    </row>
    <row r="84" spans="1:37" x14ac:dyDescent="0.3">
      <c r="A84" s="115">
        <v>76</v>
      </c>
      <c r="B84" s="115" t="s">
        <v>322</v>
      </c>
      <c r="C84" s="130" t="s">
        <v>325</v>
      </c>
      <c r="D84" s="259"/>
      <c r="E84" s="259"/>
      <c r="F84" s="115" t="s">
        <v>189</v>
      </c>
      <c r="G84" s="115" t="s">
        <v>189</v>
      </c>
      <c r="H84" s="115">
        <v>1</v>
      </c>
      <c r="I84" s="115" t="s">
        <v>189</v>
      </c>
      <c r="J84" s="115" t="s">
        <v>382</v>
      </c>
      <c r="K84" s="116" t="s">
        <v>189</v>
      </c>
      <c r="L84" s="117">
        <v>1</v>
      </c>
      <c r="M84" s="116">
        <v>7</v>
      </c>
      <c r="N84" s="118">
        <v>42.285714285714285</v>
      </c>
      <c r="O84" s="118">
        <v>52.142857142857146</v>
      </c>
      <c r="P84" s="115">
        <v>8</v>
      </c>
      <c r="Q84" s="115" t="s">
        <v>189</v>
      </c>
      <c r="R84" s="118">
        <v>1255.2857142857142</v>
      </c>
      <c r="S84" s="118">
        <v>242.28571428571428</v>
      </c>
      <c r="T84" s="118">
        <v>110.71428571428571</v>
      </c>
      <c r="U84" s="118">
        <v>274.57142857142856</v>
      </c>
      <c r="V84" s="118">
        <v>73</v>
      </c>
      <c r="W84" s="115" t="s">
        <v>189</v>
      </c>
      <c r="X84" s="115" t="s">
        <v>189</v>
      </c>
      <c r="Y84" s="118">
        <v>110.71428571428571</v>
      </c>
      <c r="Z84" s="118">
        <v>110.71428571428571</v>
      </c>
      <c r="AA84" s="118">
        <v>397</v>
      </c>
      <c r="AB84" s="118">
        <v>51</v>
      </c>
      <c r="AC84" s="118">
        <v>52.857142857142854</v>
      </c>
      <c r="AD84" s="115" t="s">
        <v>383</v>
      </c>
      <c r="AE84" s="115" t="s">
        <v>189</v>
      </c>
      <c r="AF84" s="115" t="s">
        <v>189</v>
      </c>
      <c r="AG84" s="118">
        <v>110.77168089222717</v>
      </c>
      <c r="AH84" s="118">
        <v>3288.3471621621625</v>
      </c>
      <c r="AI84" s="119">
        <v>1668601.3028571429</v>
      </c>
      <c r="AJ84" s="120" t="s">
        <v>384</v>
      </c>
      <c r="AK84" s="120" t="s">
        <v>189</v>
      </c>
    </row>
    <row r="85" spans="1:37" x14ac:dyDescent="0.3">
      <c r="A85" s="115">
        <v>77</v>
      </c>
      <c r="B85" s="115" t="s">
        <v>322</v>
      </c>
      <c r="C85" s="130" t="s">
        <v>380</v>
      </c>
      <c r="D85" s="260"/>
      <c r="E85" s="260"/>
      <c r="F85" s="115" t="s">
        <v>189</v>
      </c>
      <c r="G85" s="115" t="s">
        <v>189</v>
      </c>
      <c r="H85" s="115">
        <v>1</v>
      </c>
      <c r="I85" s="115" t="s">
        <v>189</v>
      </c>
      <c r="J85" s="115" t="s">
        <v>382</v>
      </c>
      <c r="K85" s="116" t="s">
        <v>189</v>
      </c>
      <c r="L85" s="117">
        <v>1</v>
      </c>
      <c r="M85" s="116">
        <v>7</v>
      </c>
      <c r="N85" s="118">
        <v>48.285714285714285</v>
      </c>
      <c r="O85" s="118">
        <v>44.571428571428569</v>
      </c>
      <c r="P85" s="115">
        <v>8</v>
      </c>
      <c r="Q85" s="115" t="s">
        <v>189</v>
      </c>
      <c r="R85" s="118">
        <v>1524.7142857142858</v>
      </c>
      <c r="S85" s="118">
        <v>189.14285714285714</v>
      </c>
      <c r="T85" s="118">
        <v>146.42857142857142</v>
      </c>
      <c r="U85" s="118">
        <v>328.71428571428572</v>
      </c>
      <c r="V85" s="118">
        <v>220.42857142857142</v>
      </c>
      <c r="W85" s="115" t="s">
        <v>189</v>
      </c>
      <c r="X85" s="115" t="s">
        <v>189</v>
      </c>
      <c r="Y85" s="118">
        <v>146.42857142857142</v>
      </c>
      <c r="Z85" s="118">
        <v>146.42857142857142</v>
      </c>
      <c r="AA85" s="118">
        <v>541</v>
      </c>
      <c r="AB85" s="118">
        <v>95</v>
      </c>
      <c r="AC85" s="118">
        <v>102.28571428571429</v>
      </c>
      <c r="AD85" s="115" t="s">
        <v>383</v>
      </c>
      <c r="AE85" s="115" t="s">
        <v>189</v>
      </c>
      <c r="AF85" s="115" t="s">
        <v>189</v>
      </c>
      <c r="AG85" s="118">
        <v>110.22428932821137</v>
      </c>
      <c r="AH85" s="118">
        <v>3480.543905325444</v>
      </c>
      <c r="AI85" s="119">
        <v>2016726.5828571429</v>
      </c>
      <c r="AJ85" s="120" t="s">
        <v>384</v>
      </c>
      <c r="AK85" s="120" t="s">
        <v>189</v>
      </c>
    </row>
    <row r="86" spans="1:37" x14ac:dyDescent="0.3">
      <c r="A86" s="115">
        <v>78</v>
      </c>
      <c r="B86" s="115" t="s">
        <v>291</v>
      </c>
      <c r="C86" s="130" t="s">
        <v>292</v>
      </c>
      <c r="D86" s="127" t="s">
        <v>386</v>
      </c>
      <c r="E86" s="122">
        <v>570465</v>
      </c>
      <c r="F86" s="115" t="s">
        <v>189</v>
      </c>
      <c r="G86" s="115" t="s">
        <v>189</v>
      </c>
      <c r="H86" s="115">
        <v>1</v>
      </c>
      <c r="I86" s="115" t="s">
        <v>189</v>
      </c>
      <c r="J86" s="115" t="s">
        <v>382</v>
      </c>
      <c r="K86" s="116" t="s">
        <v>189</v>
      </c>
      <c r="L86" s="117">
        <v>1</v>
      </c>
      <c r="M86" s="116">
        <v>7</v>
      </c>
      <c r="N86" s="118">
        <v>47.428571428571431</v>
      </c>
      <c r="O86" s="118">
        <v>39.857142857142854</v>
      </c>
      <c r="P86" s="115">
        <v>8</v>
      </c>
      <c r="Q86" s="115" t="s">
        <v>189</v>
      </c>
      <c r="R86" s="118">
        <v>1489.2857142857142</v>
      </c>
      <c r="S86" s="118">
        <v>130.42857142857142</v>
      </c>
      <c r="T86" s="118">
        <v>66.428571428571431</v>
      </c>
      <c r="U86" s="118">
        <v>62.857142857142854</v>
      </c>
      <c r="V86" s="118">
        <v>173.71428571428572</v>
      </c>
      <c r="W86" s="115" t="s">
        <v>189</v>
      </c>
      <c r="X86" s="115" t="s">
        <v>189</v>
      </c>
      <c r="Y86" s="118">
        <v>66.428571428571431</v>
      </c>
      <c r="Z86" s="118">
        <v>66.428571428571431</v>
      </c>
      <c r="AA86" s="118">
        <v>371</v>
      </c>
      <c r="AB86" s="118">
        <v>87</v>
      </c>
      <c r="AC86" s="118">
        <v>56.571428571428569</v>
      </c>
      <c r="AD86" s="115" t="s">
        <v>383</v>
      </c>
      <c r="AE86" s="115" t="s">
        <v>189</v>
      </c>
      <c r="AF86" s="115" t="s">
        <v>189</v>
      </c>
      <c r="AG86" s="118">
        <v>112.84641151079137</v>
      </c>
      <c r="AH86" s="118">
        <v>3543.4453012048193</v>
      </c>
      <c r="AI86" s="119">
        <v>2016726.5828571429</v>
      </c>
      <c r="AJ86" s="120" t="s">
        <v>384</v>
      </c>
      <c r="AK86" s="120" t="s">
        <v>189</v>
      </c>
    </row>
    <row r="87" spans="1:37" x14ac:dyDescent="0.3">
      <c r="A87" s="115">
        <v>79</v>
      </c>
      <c r="B87" s="115" t="s">
        <v>225</v>
      </c>
      <c r="C87" s="130" t="s">
        <v>226</v>
      </c>
      <c r="D87" s="127" t="s">
        <v>386</v>
      </c>
      <c r="E87" s="122">
        <v>1241350</v>
      </c>
      <c r="F87" s="115" t="s">
        <v>189</v>
      </c>
      <c r="G87" s="115" t="s">
        <v>189</v>
      </c>
      <c r="H87" s="115">
        <v>1</v>
      </c>
      <c r="I87" s="115" t="s">
        <v>189</v>
      </c>
      <c r="J87" s="115" t="s">
        <v>382</v>
      </c>
      <c r="K87" s="116" t="s">
        <v>189</v>
      </c>
      <c r="L87" s="117">
        <v>1</v>
      </c>
      <c r="M87" s="116">
        <v>7</v>
      </c>
      <c r="N87" s="118">
        <v>41.6</v>
      </c>
      <c r="O87" s="118">
        <v>38.799999999999997</v>
      </c>
      <c r="P87" s="115">
        <v>8</v>
      </c>
      <c r="Q87" s="115" t="s">
        <v>189</v>
      </c>
      <c r="R87" s="118">
        <v>1225.2</v>
      </c>
      <c r="S87" s="118">
        <v>237.2</v>
      </c>
      <c r="T87" s="118">
        <v>241</v>
      </c>
      <c r="U87" s="118">
        <v>35.799999999999997</v>
      </c>
      <c r="V87" s="118">
        <v>79.400000000000006</v>
      </c>
      <c r="W87" s="115" t="s">
        <v>189</v>
      </c>
      <c r="X87" s="115" t="s">
        <v>189</v>
      </c>
      <c r="Y87" s="118">
        <v>241</v>
      </c>
      <c r="Z87" s="118">
        <v>241</v>
      </c>
      <c r="AA87" s="118">
        <v>329.2</v>
      </c>
      <c r="AB87" s="118">
        <v>45.4</v>
      </c>
      <c r="AC87" s="118">
        <v>45.4</v>
      </c>
      <c r="AD87" s="115" t="s">
        <v>383</v>
      </c>
      <c r="AE87" s="115" t="s">
        <v>189</v>
      </c>
      <c r="AF87" s="115" t="s">
        <v>189</v>
      </c>
      <c r="AG87" s="118">
        <v>111.4505550114267</v>
      </c>
      <c r="AH87" s="118">
        <v>3282.4331730769231</v>
      </c>
      <c r="AI87" s="119">
        <v>1638590.6400000001</v>
      </c>
      <c r="AJ87" s="120" t="s">
        <v>384</v>
      </c>
      <c r="AK87" s="120" t="s">
        <v>189</v>
      </c>
    </row>
    <row r="88" spans="1:37" x14ac:dyDescent="0.3">
      <c r="A88" s="115">
        <v>80</v>
      </c>
      <c r="B88" s="115" t="s">
        <v>287</v>
      </c>
      <c r="C88" s="130" t="s">
        <v>288</v>
      </c>
      <c r="D88" s="128" t="s">
        <v>386</v>
      </c>
      <c r="E88" s="122">
        <v>3276697</v>
      </c>
      <c r="F88" s="115" t="s">
        <v>189</v>
      </c>
      <c r="G88" s="115" t="s">
        <v>189</v>
      </c>
      <c r="H88" s="115">
        <v>1</v>
      </c>
      <c r="I88" s="115" t="s">
        <v>189</v>
      </c>
      <c r="J88" s="115" t="s">
        <v>382</v>
      </c>
      <c r="K88" s="116" t="s">
        <v>189</v>
      </c>
      <c r="L88" s="117">
        <v>1</v>
      </c>
      <c r="M88" s="116">
        <v>7</v>
      </c>
      <c r="N88" s="118">
        <v>44.571428571428569</v>
      </c>
      <c r="O88" s="118">
        <v>45</v>
      </c>
      <c r="P88" s="115">
        <v>8</v>
      </c>
      <c r="Q88" s="115" t="s">
        <v>189</v>
      </c>
      <c r="R88" s="118">
        <v>1471</v>
      </c>
      <c r="S88" s="118">
        <v>179.42857142857142</v>
      </c>
      <c r="T88" s="118">
        <v>132.14285714285714</v>
      </c>
      <c r="U88" s="118">
        <v>74.285714285714292</v>
      </c>
      <c r="V88" s="118">
        <v>191.57142857142858</v>
      </c>
      <c r="W88" s="115" t="s">
        <v>189</v>
      </c>
      <c r="X88" s="115" t="s">
        <v>189</v>
      </c>
      <c r="Y88" s="118">
        <v>132.14285714285714</v>
      </c>
      <c r="Z88" s="118">
        <v>132.14285714285714</v>
      </c>
      <c r="AA88" s="118">
        <v>381.42857142857144</v>
      </c>
      <c r="AB88" s="118">
        <v>101.85714285714286</v>
      </c>
      <c r="AC88" s="118">
        <v>71.857142857142861</v>
      </c>
      <c r="AD88" s="115" t="s">
        <v>383</v>
      </c>
      <c r="AE88" s="115" t="s">
        <v>189</v>
      </c>
      <c r="AF88" s="115" t="s">
        <v>189</v>
      </c>
      <c r="AG88" s="118">
        <v>116.96940856560163</v>
      </c>
      <c r="AH88" s="118">
        <v>3860.3653846153848</v>
      </c>
      <c r="AI88" s="119">
        <v>2064744</v>
      </c>
      <c r="AJ88" s="120" t="s">
        <v>384</v>
      </c>
      <c r="AK88" s="120" t="s">
        <v>189</v>
      </c>
    </row>
    <row r="89" spans="1:37" x14ac:dyDescent="0.3">
      <c r="A89" s="115">
        <v>81</v>
      </c>
      <c r="B89" s="115" t="s">
        <v>252</v>
      </c>
      <c r="C89" s="130" t="s">
        <v>253</v>
      </c>
      <c r="D89" s="129" t="s">
        <v>386</v>
      </c>
      <c r="E89" s="122">
        <v>2463289</v>
      </c>
      <c r="F89" s="115" t="s">
        <v>189</v>
      </c>
      <c r="G89" s="115" t="s">
        <v>189</v>
      </c>
      <c r="H89" s="115">
        <v>1</v>
      </c>
      <c r="I89" s="115" t="s">
        <v>189</v>
      </c>
      <c r="J89" s="115" t="s">
        <v>382</v>
      </c>
      <c r="K89" s="116" t="s">
        <v>189</v>
      </c>
      <c r="L89" s="117">
        <v>1</v>
      </c>
      <c r="M89" s="116">
        <v>7</v>
      </c>
      <c r="N89" s="118">
        <v>48</v>
      </c>
      <c r="O89" s="118">
        <v>39.571428571428569</v>
      </c>
      <c r="P89" s="115">
        <v>8</v>
      </c>
      <c r="Q89" s="115" t="s">
        <v>189</v>
      </c>
      <c r="R89" s="118">
        <v>1521.1428571428571</v>
      </c>
      <c r="S89" s="118">
        <v>184.57142857142858</v>
      </c>
      <c r="T89" s="118">
        <v>184.28571428571428</v>
      </c>
      <c r="U89" s="118">
        <v>109.71428571428571</v>
      </c>
      <c r="V89" s="118">
        <v>108.85714285714286</v>
      </c>
      <c r="W89" s="115" t="s">
        <v>189</v>
      </c>
      <c r="X89" s="115" t="s">
        <v>189</v>
      </c>
      <c r="Y89" s="118">
        <v>184.28571428571428</v>
      </c>
      <c r="Z89" s="118">
        <v>184.28571428571428</v>
      </c>
      <c r="AA89" s="118">
        <v>452.71428571428572</v>
      </c>
      <c r="AB89" s="118">
        <v>61.142857142857146</v>
      </c>
      <c r="AC89" s="118">
        <v>52.857142857142854</v>
      </c>
      <c r="AD89" s="115" t="s">
        <v>383</v>
      </c>
      <c r="AE89" s="115" t="s">
        <v>189</v>
      </c>
      <c r="AF89" s="115" t="s">
        <v>189</v>
      </c>
      <c r="AG89" s="118">
        <v>110.4830803906837</v>
      </c>
      <c r="AH89" s="118">
        <v>3501.2614285714285</v>
      </c>
      <c r="AI89" s="119">
        <v>2016726.5828571429</v>
      </c>
      <c r="AJ89" s="120" t="s">
        <v>384</v>
      </c>
      <c r="AK89" s="120" t="s">
        <v>189</v>
      </c>
    </row>
    <row r="90" spans="1:37" x14ac:dyDescent="0.3">
      <c r="A90" s="115">
        <v>82</v>
      </c>
      <c r="B90" s="115" t="s">
        <v>200</v>
      </c>
      <c r="C90" s="130" t="s">
        <v>201</v>
      </c>
      <c r="D90" s="258" t="s">
        <v>387</v>
      </c>
      <c r="E90" s="258">
        <v>1025048</v>
      </c>
      <c r="F90" s="115" t="s">
        <v>189</v>
      </c>
      <c r="G90" s="115" t="s">
        <v>189</v>
      </c>
      <c r="H90" s="115">
        <v>1</v>
      </c>
      <c r="I90" s="115" t="s">
        <v>189</v>
      </c>
      <c r="J90" s="115" t="s">
        <v>382</v>
      </c>
      <c r="K90" s="116" t="s">
        <v>189</v>
      </c>
      <c r="L90" s="117">
        <v>1</v>
      </c>
      <c r="M90" s="116">
        <v>7</v>
      </c>
      <c r="N90" s="118">
        <v>48.285714285714285</v>
      </c>
      <c r="O90" s="118">
        <v>52</v>
      </c>
      <c r="P90" s="115">
        <v>8</v>
      </c>
      <c r="Q90" s="115" t="s">
        <v>189</v>
      </c>
      <c r="R90" s="118">
        <v>1456.1428571428571</v>
      </c>
      <c r="S90" s="118">
        <v>173.28571428571428</v>
      </c>
      <c r="T90" s="118">
        <v>267.85714285714283</v>
      </c>
      <c r="U90" s="118">
        <v>324.57142857142856</v>
      </c>
      <c r="V90" s="118">
        <v>227.85714285714286</v>
      </c>
      <c r="W90" s="115" t="s">
        <v>189</v>
      </c>
      <c r="X90" s="115" t="s">
        <v>189</v>
      </c>
      <c r="Y90" s="118">
        <v>267.85714285714283</v>
      </c>
      <c r="Z90" s="118">
        <v>267.85714285714283</v>
      </c>
      <c r="AA90" s="118">
        <v>610.57142857142856</v>
      </c>
      <c r="AB90" s="118">
        <v>72.857142857142861</v>
      </c>
      <c r="AC90" s="118">
        <v>67.857142857142861</v>
      </c>
      <c r="AD90" s="115" t="s">
        <v>383</v>
      </c>
      <c r="AE90" s="115" t="s">
        <v>189</v>
      </c>
      <c r="AF90" s="115" t="s">
        <v>189</v>
      </c>
      <c r="AG90" s="118">
        <v>115.41487687628765</v>
      </c>
      <c r="AH90" s="118">
        <v>3480.543905325444</v>
      </c>
      <c r="AI90" s="119">
        <v>2016726.5828571429</v>
      </c>
      <c r="AJ90" s="120" t="s">
        <v>384</v>
      </c>
      <c r="AK90" s="120" t="s">
        <v>189</v>
      </c>
    </row>
    <row r="91" spans="1:37" x14ac:dyDescent="0.3">
      <c r="A91" s="115">
        <v>83</v>
      </c>
      <c r="B91" s="115" t="s">
        <v>200</v>
      </c>
      <c r="C91" s="130" t="s">
        <v>202</v>
      </c>
      <c r="D91" s="259"/>
      <c r="E91" s="259"/>
      <c r="F91" s="115" t="s">
        <v>189</v>
      </c>
      <c r="G91" s="115" t="s">
        <v>189</v>
      </c>
      <c r="H91" s="115">
        <v>1</v>
      </c>
      <c r="I91" s="115" t="s">
        <v>189</v>
      </c>
      <c r="J91" s="115" t="s">
        <v>382</v>
      </c>
      <c r="K91" s="116" t="s">
        <v>189</v>
      </c>
      <c r="L91" s="117">
        <v>1</v>
      </c>
      <c r="M91" s="116">
        <v>7</v>
      </c>
      <c r="N91" s="118">
        <v>48</v>
      </c>
      <c r="O91" s="118">
        <v>45</v>
      </c>
      <c r="P91" s="115">
        <v>8</v>
      </c>
      <c r="Q91" s="115" t="s">
        <v>189</v>
      </c>
      <c r="R91" s="118">
        <v>1512.4285714285713</v>
      </c>
      <c r="S91" s="118">
        <v>165.28571428571428</v>
      </c>
      <c r="T91" s="118">
        <v>17.714285714285715</v>
      </c>
      <c r="U91" s="118">
        <v>329.85714285714283</v>
      </c>
      <c r="V91" s="118">
        <v>234.28571428571428</v>
      </c>
      <c r="W91" s="115" t="s">
        <v>189</v>
      </c>
      <c r="X91" s="115" t="s">
        <v>189</v>
      </c>
      <c r="Y91" s="118">
        <v>17.714285714285715</v>
      </c>
      <c r="Z91" s="118">
        <v>17.714285714285715</v>
      </c>
      <c r="AA91" s="118">
        <v>691.14285714285711</v>
      </c>
      <c r="AB91" s="118">
        <v>89.571428571428569</v>
      </c>
      <c r="AC91" s="118">
        <v>82.571428571428569</v>
      </c>
      <c r="AD91" s="115" t="s">
        <v>383</v>
      </c>
      <c r="AE91" s="115" t="s">
        <v>189</v>
      </c>
      <c r="AF91" s="115" t="s">
        <v>189</v>
      </c>
      <c r="AG91" s="118">
        <v>111.11965996032872</v>
      </c>
      <c r="AH91" s="118">
        <v>3501.2614285714285</v>
      </c>
      <c r="AI91" s="119">
        <v>2016726.5828571429</v>
      </c>
      <c r="AJ91" s="120" t="s">
        <v>384</v>
      </c>
      <c r="AK91" s="120" t="s">
        <v>189</v>
      </c>
    </row>
    <row r="92" spans="1:37" x14ac:dyDescent="0.3">
      <c r="A92" s="115">
        <v>84</v>
      </c>
      <c r="B92" s="115" t="s">
        <v>200</v>
      </c>
      <c r="C92" s="130" t="s">
        <v>203</v>
      </c>
      <c r="D92" s="259"/>
      <c r="E92" s="259"/>
      <c r="F92" s="115" t="s">
        <v>189</v>
      </c>
      <c r="G92" s="115" t="s">
        <v>189</v>
      </c>
      <c r="H92" s="115">
        <v>1</v>
      </c>
      <c r="I92" s="115" t="s">
        <v>189</v>
      </c>
      <c r="J92" s="115" t="s">
        <v>382</v>
      </c>
      <c r="K92" s="116" t="s">
        <v>189</v>
      </c>
      <c r="L92" s="117">
        <v>1</v>
      </c>
      <c r="M92" s="116">
        <v>7</v>
      </c>
      <c r="N92" s="118">
        <v>49.428571428571431</v>
      </c>
      <c r="O92" s="118">
        <v>52.285714285714285</v>
      </c>
      <c r="P92" s="115">
        <v>8</v>
      </c>
      <c r="Q92" s="115" t="s">
        <v>189</v>
      </c>
      <c r="R92" s="118">
        <v>1470.7142857142858</v>
      </c>
      <c r="S92" s="118">
        <v>155.42857142857142</v>
      </c>
      <c r="T92" s="118">
        <v>81.857142857142861</v>
      </c>
      <c r="U92" s="118">
        <v>314.42857142857144</v>
      </c>
      <c r="V92" s="118">
        <v>226.57142857142858</v>
      </c>
      <c r="W92" s="115" t="s">
        <v>189</v>
      </c>
      <c r="X92" s="115" t="s">
        <v>189</v>
      </c>
      <c r="Y92" s="118">
        <v>81.857142857142861</v>
      </c>
      <c r="Z92" s="118">
        <v>81.857142857142861</v>
      </c>
      <c r="AA92" s="118">
        <v>390</v>
      </c>
      <c r="AB92" s="118">
        <v>52</v>
      </c>
      <c r="AC92" s="118">
        <v>60.142857142857146</v>
      </c>
      <c r="AD92" s="115" t="s">
        <v>383</v>
      </c>
      <c r="AE92" s="115" t="s">
        <v>189</v>
      </c>
      <c r="AF92" s="115" t="s">
        <v>189</v>
      </c>
      <c r="AG92" s="118">
        <v>114.27137833899951</v>
      </c>
      <c r="AH92" s="118">
        <v>3400.0689017341042</v>
      </c>
      <c r="AI92" s="119">
        <v>2016726.5828571429</v>
      </c>
      <c r="AJ92" s="120" t="s">
        <v>384</v>
      </c>
      <c r="AK92" s="120" t="s">
        <v>189</v>
      </c>
    </row>
    <row r="93" spans="1:37" x14ac:dyDescent="0.3">
      <c r="A93" s="115">
        <v>85</v>
      </c>
      <c r="B93" s="115" t="s">
        <v>200</v>
      </c>
      <c r="C93" s="130" t="s">
        <v>204</v>
      </c>
      <c r="D93" s="259"/>
      <c r="E93" s="259"/>
      <c r="F93" s="115" t="s">
        <v>189</v>
      </c>
      <c r="G93" s="115" t="s">
        <v>189</v>
      </c>
      <c r="H93" s="115">
        <v>1</v>
      </c>
      <c r="I93" s="115" t="s">
        <v>189</v>
      </c>
      <c r="J93" s="115" t="s">
        <v>382</v>
      </c>
      <c r="K93" s="116" t="s">
        <v>189</v>
      </c>
      <c r="L93" s="117">
        <v>1</v>
      </c>
      <c r="M93" s="116">
        <v>7</v>
      </c>
      <c r="N93" s="118">
        <v>49.142857142857146</v>
      </c>
      <c r="O93" s="118">
        <v>49.285714285714285</v>
      </c>
      <c r="P93" s="115">
        <v>8</v>
      </c>
      <c r="Q93" s="115" t="s">
        <v>189</v>
      </c>
      <c r="R93" s="118">
        <v>1493</v>
      </c>
      <c r="S93" s="118">
        <v>181.28571428571428</v>
      </c>
      <c r="T93" s="118">
        <v>73.428571428571431</v>
      </c>
      <c r="U93" s="118">
        <v>331.71428571428572</v>
      </c>
      <c r="V93" s="118">
        <v>235</v>
      </c>
      <c r="W93" s="115" t="s">
        <v>189</v>
      </c>
      <c r="X93" s="115" t="s">
        <v>189</v>
      </c>
      <c r="Y93" s="118">
        <v>73.428571428571431</v>
      </c>
      <c r="Z93" s="118">
        <v>73.428571428571431</v>
      </c>
      <c r="AA93" s="118">
        <v>549.14285714285711</v>
      </c>
      <c r="AB93" s="118">
        <v>91.428571428571431</v>
      </c>
      <c r="AC93" s="118">
        <v>76.428571428571431</v>
      </c>
      <c r="AD93" s="115" t="s">
        <v>383</v>
      </c>
      <c r="AE93" s="115" t="s">
        <v>189</v>
      </c>
      <c r="AF93" s="115" t="s">
        <v>189</v>
      </c>
      <c r="AG93" s="118">
        <v>112.56567218447995</v>
      </c>
      <c r="AH93" s="118">
        <v>3419.8367441860464</v>
      </c>
      <c r="AI93" s="119">
        <v>2016726.5828571429</v>
      </c>
      <c r="AJ93" s="120" t="s">
        <v>384</v>
      </c>
      <c r="AK93" s="120" t="s">
        <v>189</v>
      </c>
    </row>
    <row r="94" spans="1:37" x14ac:dyDescent="0.3">
      <c r="A94" s="115">
        <v>86</v>
      </c>
      <c r="B94" s="115" t="s">
        <v>200</v>
      </c>
      <c r="C94" s="130" t="s">
        <v>205</v>
      </c>
      <c r="D94" s="259"/>
      <c r="E94" s="259"/>
      <c r="F94" s="115" t="s">
        <v>189</v>
      </c>
      <c r="G94" s="115" t="s">
        <v>189</v>
      </c>
      <c r="H94" s="115">
        <v>1</v>
      </c>
      <c r="I94" s="115" t="s">
        <v>189</v>
      </c>
      <c r="J94" s="115" t="s">
        <v>382</v>
      </c>
      <c r="K94" s="116" t="s">
        <v>189</v>
      </c>
      <c r="L94" s="117">
        <v>1</v>
      </c>
      <c r="M94" s="116">
        <v>7</v>
      </c>
      <c r="N94" s="118">
        <v>49.142857142857146</v>
      </c>
      <c r="O94" s="118">
        <v>47.428571428571431</v>
      </c>
      <c r="P94" s="115">
        <v>8</v>
      </c>
      <c r="Q94" s="115" t="s">
        <v>189</v>
      </c>
      <c r="R94" s="118">
        <v>1537.8571428571429</v>
      </c>
      <c r="S94" s="118">
        <v>170.42857142857142</v>
      </c>
      <c r="T94" s="118">
        <v>378.14285714285717</v>
      </c>
      <c r="U94" s="118">
        <v>315.57142857142856</v>
      </c>
      <c r="V94" s="118">
        <v>224.42857142857142</v>
      </c>
      <c r="W94" s="115" t="s">
        <v>189</v>
      </c>
      <c r="X94" s="115" t="s">
        <v>189</v>
      </c>
      <c r="Y94" s="118">
        <v>378.14285714285717</v>
      </c>
      <c r="Z94" s="118">
        <v>378.14285714285717</v>
      </c>
      <c r="AA94" s="118">
        <v>505.71428571428572</v>
      </c>
      <c r="AB94" s="118">
        <v>108.57142857142857</v>
      </c>
      <c r="AC94" s="118">
        <v>74.142857142857139</v>
      </c>
      <c r="AD94" s="115" t="s">
        <v>383</v>
      </c>
      <c r="AE94" s="115" t="s">
        <v>189</v>
      </c>
      <c r="AF94" s="115" t="s">
        <v>189</v>
      </c>
      <c r="AG94" s="118">
        <v>109.2822888992104</v>
      </c>
      <c r="AH94" s="118">
        <v>3419.8367441860464</v>
      </c>
      <c r="AI94" s="119">
        <v>2016726.5828571429</v>
      </c>
      <c r="AJ94" s="120" t="s">
        <v>384</v>
      </c>
      <c r="AK94" s="120" t="s">
        <v>189</v>
      </c>
    </row>
    <row r="95" spans="1:37" x14ac:dyDescent="0.3">
      <c r="A95" s="115">
        <v>87</v>
      </c>
      <c r="B95" s="115" t="s">
        <v>200</v>
      </c>
      <c r="C95" s="130" t="s">
        <v>206</v>
      </c>
      <c r="D95" s="260"/>
      <c r="E95" s="260"/>
      <c r="F95" s="115" t="s">
        <v>189</v>
      </c>
      <c r="G95" s="115" t="s">
        <v>189</v>
      </c>
      <c r="H95" s="115">
        <v>1</v>
      </c>
      <c r="I95" s="115" t="s">
        <v>189</v>
      </c>
      <c r="J95" s="115" t="s">
        <v>382</v>
      </c>
      <c r="K95" s="116" t="s">
        <v>189</v>
      </c>
      <c r="L95" s="117">
        <v>1</v>
      </c>
      <c r="M95" s="116">
        <v>7</v>
      </c>
      <c r="N95" s="118">
        <v>48.285714285714285</v>
      </c>
      <c r="O95" s="118">
        <v>61.428571428571431</v>
      </c>
      <c r="P95" s="115">
        <v>8</v>
      </c>
      <c r="Q95" s="115" t="s">
        <v>189</v>
      </c>
      <c r="R95" s="118">
        <v>1596.5714285714287</v>
      </c>
      <c r="S95" s="118">
        <v>200.14285714285714</v>
      </c>
      <c r="T95" s="118">
        <v>310.71428571428572</v>
      </c>
      <c r="U95" s="118">
        <v>325</v>
      </c>
      <c r="V95" s="118">
        <v>231.85714285714286</v>
      </c>
      <c r="W95" s="115" t="s">
        <v>189</v>
      </c>
      <c r="X95" s="115" t="s">
        <v>189</v>
      </c>
      <c r="Y95" s="118">
        <v>310.71428571428572</v>
      </c>
      <c r="Z95" s="118">
        <v>310.71428571428572</v>
      </c>
      <c r="AA95" s="118">
        <v>634.85714285714289</v>
      </c>
      <c r="AB95" s="118">
        <v>135</v>
      </c>
      <c r="AC95" s="118">
        <v>59.428571428571431</v>
      </c>
      <c r="AD95" s="115" t="s">
        <v>383</v>
      </c>
      <c r="AE95" s="115" t="s">
        <v>189</v>
      </c>
      <c r="AF95" s="115" t="s">
        <v>189</v>
      </c>
      <c r="AG95" s="118">
        <v>105.26340730136005</v>
      </c>
      <c r="AH95" s="118">
        <v>3480.543905325444</v>
      </c>
      <c r="AI95" s="119">
        <v>2016726.5828571429</v>
      </c>
      <c r="AJ95" s="120" t="s">
        <v>384</v>
      </c>
      <c r="AK95" s="120" t="s">
        <v>189</v>
      </c>
    </row>
    <row r="96" spans="1:37" x14ac:dyDescent="0.3">
      <c r="A96" s="115">
        <v>88</v>
      </c>
      <c r="B96" s="115" t="s">
        <v>227</v>
      </c>
      <c r="C96" s="130" t="s">
        <v>228</v>
      </c>
      <c r="D96" s="122" t="s">
        <v>386</v>
      </c>
      <c r="E96" s="122">
        <v>1310061</v>
      </c>
      <c r="F96" s="115" t="s">
        <v>189</v>
      </c>
      <c r="G96" s="115" t="s">
        <v>189</v>
      </c>
      <c r="H96" s="115">
        <v>1</v>
      </c>
      <c r="I96" s="115" t="s">
        <v>189</v>
      </c>
      <c r="J96" s="115" t="s">
        <v>382</v>
      </c>
      <c r="K96" s="116" t="s">
        <v>189</v>
      </c>
      <c r="L96" s="117">
        <v>1</v>
      </c>
      <c r="M96" s="116">
        <v>7</v>
      </c>
      <c r="N96" s="118">
        <v>43.666666666666664</v>
      </c>
      <c r="O96" s="118">
        <v>36.666666666666664</v>
      </c>
      <c r="P96" s="115">
        <v>8</v>
      </c>
      <c r="Q96" s="115" t="s">
        <v>189</v>
      </c>
      <c r="R96" s="118">
        <v>1247.6666666666667</v>
      </c>
      <c r="S96" s="118">
        <v>297.33333333333331</v>
      </c>
      <c r="T96" s="118">
        <v>384.33333333333331</v>
      </c>
      <c r="U96" s="118">
        <v>108.16666666666667</v>
      </c>
      <c r="V96" s="118">
        <v>49</v>
      </c>
      <c r="W96" s="115" t="s">
        <v>189</v>
      </c>
      <c r="X96" s="115" t="s">
        <v>189</v>
      </c>
      <c r="Y96" s="118">
        <v>384.33333333333331</v>
      </c>
      <c r="Z96" s="118">
        <v>384.33333333333331</v>
      </c>
      <c r="AA96" s="118">
        <v>454</v>
      </c>
      <c r="AB96" s="118">
        <v>86.166666666666671</v>
      </c>
      <c r="AC96" s="118">
        <v>58.333333333333336</v>
      </c>
      <c r="AD96" s="115" t="s">
        <v>383</v>
      </c>
      <c r="AE96" s="115" t="s">
        <v>189</v>
      </c>
      <c r="AF96" s="115" t="s">
        <v>189</v>
      </c>
      <c r="AG96" s="118">
        <v>112.24991717873364</v>
      </c>
      <c r="AH96" s="118">
        <v>3207.2629007633591</v>
      </c>
      <c r="AI96" s="119">
        <v>1680605.7600000002</v>
      </c>
      <c r="AJ96" s="120" t="s">
        <v>384</v>
      </c>
      <c r="AK96" s="120" t="s">
        <v>189</v>
      </c>
    </row>
    <row r="97" spans="1:37" x14ac:dyDescent="0.3">
      <c r="A97" s="115">
        <v>89</v>
      </c>
      <c r="B97" s="115" t="s">
        <v>279</v>
      </c>
      <c r="C97" s="130" t="s">
        <v>280</v>
      </c>
      <c r="D97" s="258" t="s">
        <v>386</v>
      </c>
      <c r="E97" s="258">
        <v>1873046</v>
      </c>
      <c r="F97" s="115" t="s">
        <v>189</v>
      </c>
      <c r="G97" s="115" t="s">
        <v>189</v>
      </c>
      <c r="H97" s="115">
        <v>1</v>
      </c>
      <c r="I97" s="115" t="s">
        <v>189</v>
      </c>
      <c r="J97" s="115" t="s">
        <v>382</v>
      </c>
      <c r="K97" s="116" t="s">
        <v>189</v>
      </c>
      <c r="L97" s="117">
        <v>1</v>
      </c>
      <c r="M97" s="116">
        <v>7</v>
      </c>
      <c r="N97" s="118">
        <v>48</v>
      </c>
      <c r="O97" s="118">
        <v>44</v>
      </c>
      <c r="P97" s="115">
        <v>8</v>
      </c>
      <c r="Q97" s="115" t="s">
        <v>189</v>
      </c>
      <c r="R97" s="118">
        <v>1462.8571428571429</v>
      </c>
      <c r="S97" s="118">
        <v>0</v>
      </c>
      <c r="T97" s="118">
        <v>181.14285714285714</v>
      </c>
      <c r="U97" s="118">
        <v>219.28571428571428</v>
      </c>
      <c r="V97" s="118">
        <v>229.57142857142858</v>
      </c>
      <c r="W97" s="115" t="s">
        <v>189</v>
      </c>
      <c r="X97" s="115" t="s">
        <v>189</v>
      </c>
      <c r="Y97" s="118">
        <v>181.14285714285714</v>
      </c>
      <c r="Z97" s="118">
        <v>181.14285714285714</v>
      </c>
      <c r="AA97" s="118">
        <v>409.14285714285717</v>
      </c>
      <c r="AB97" s="118">
        <v>102</v>
      </c>
      <c r="AC97" s="118">
        <v>56.428571428571431</v>
      </c>
      <c r="AD97" s="115" t="s">
        <v>383</v>
      </c>
      <c r="AE97" s="115" t="s">
        <v>189</v>
      </c>
      <c r="AF97" s="115" t="s">
        <v>189</v>
      </c>
      <c r="AG97" s="118">
        <v>134.03271093750001</v>
      </c>
      <c r="AH97" s="118">
        <v>4084.8064285714286</v>
      </c>
      <c r="AI97" s="119">
        <v>2352848.5028571431</v>
      </c>
      <c r="AJ97" s="120" t="s">
        <v>384</v>
      </c>
      <c r="AK97" s="120" t="s">
        <v>189</v>
      </c>
    </row>
    <row r="98" spans="1:37" x14ac:dyDescent="0.3">
      <c r="A98" s="115">
        <v>90</v>
      </c>
      <c r="B98" s="115" t="s">
        <v>279</v>
      </c>
      <c r="C98" s="130" t="s">
        <v>281</v>
      </c>
      <c r="D98" s="259"/>
      <c r="E98" s="259"/>
      <c r="F98" s="115" t="s">
        <v>189</v>
      </c>
      <c r="G98" s="115" t="s">
        <v>189</v>
      </c>
      <c r="H98" s="115">
        <v>1</v>
      </c>
      <c r="I98" s="115" t="s">
        <v>189</v>
      </c>
      <c r="J98" s="115" t="s">
        <v>382</v>
      </c>
      <c r="K98" s="116" t="s">
        <v>189</v>
      </c>
      <c r="L98" s="117">
        <v>1</v>
      </c>
      <c r="M98" s="116">
        <v>7</v>
      </c>
      <c r="N98" s="118">
        <v>48.285714285714285</v>
      </c>
      <c r="O98" s="118">
        <v>42.285714285714285</v>
      </c>
      <c r="P98" s="115">
        <v>8</v>
      </c>
      <c r="Q98" s="115" t="s">
        <v>189</v>
      </c>
      <c r="R98" s="118">
        <v>1553.5714285714287</v>
      </c>
      <c r="S98" s="118">
        <v>63</v>
      </c>
      <c r="T98" s="118">
        <v>24.142857142857142</v>
      </c>
      <c r="U98" s="118">
        <v>222.42857142857142</v>
      </c>
      <c r="V98" s="118">
        <v>212</v>
      </c>
      <c r="W98" s="115" t="s">
        <v>189</v>
      </c>
      <c r="X98" s="115" t="s">
        <v>189</v>
      </c>
      <c r="Y98" s="118">
        <v>24.142857142857142</v>
      </c>
      <c r="Z98" s="118">
        <v>24.142857142857142</v>
      </c>
      <c r="AA98" s="118">
        <v>344.28571428571428</v>
      </c>
      <c r="AB98" s="118">
        <v>56</v>
      </c>
      <c r="AC98" s="118">
        <v>55.428571428571431</v>
      </c>
      <c r="AD98" s="115" t="s">
        <v>383</v>
      </c>
      <c r="AE98" s="115" t="s">
        <v>189</v>
      </c>
      <c r="AF98" s="115" t="s">
        <v>189</v>
      </c>
      <c r="AG98" s="118">
        <v>108.1769048275862</v>
      </c>
      <c r="AH98" s="118">
        <v>3480.543905325444</v>
      </c>
      <c r="AI98" s="119">
        <v>2016726.5828571429</v>
      </c>
      <c r="AJ98" s="120" t="s">
        <v>384</v>
      </c>
      <c r="AK98" s="120" t="s">
        <v>189</v>
      </c>
    </row>
    <row r="99" spans="1:37" x14ac:dyDescent="0.3">
      <c r="A99" s="115">
        <v>91</v>
      </c>
      <c r="B99" s="115" t="s">
        <v>279</v>
      </c>
      <c r="C99" s="130" t="s">
        <v>282</v>
      </c>
      <c r="D99" s="259"/>
      <c r="E99" s="259"/>
      <c r="F99" s="115" t="s">
        <v>189</v>
      </c>
      <c r="G99" s="115" t="s">
        <v>189</v>
      </c>
      <c r="H99" s="115">
        <v>1</v>
      </c>
      <c r="I99" s="115" t="s">
        <v>189</v>
      </c>
      <c r="J99" s="115" t="s">
        <v>382</v>
      </c>
      <c r="K99" s="116" t="s">
        <v>189</v>
      </c>
      <c r="L99" s="117">
        <v>1</v>
      </c>
      <c r="M99" s="116">
        <v>7</v>
      </c>
      <c r="N99" s="118">
        <v>48</v>
      </c>
      <c r="O99" s="118">
        <v>47.857142857142854</v>
      </c>
      <c r="P99" s="115">
        <v>8</v>
      </c>
      <c r="Q99" s="115" t="s">
        <v>189</v>
      </c>
      <c r="R99" s="118">
        <v>1462.4285714285713</v>
      </c>
      <c r="S99" s="118">
        <v>0.7142857142857143</v>
      </c>
      <c r="T99" s="118">
        <v>284.71428571428572</v>
      </c>
      <c r="U99" s="118">
        <v>230</v>
      </c>
      <c r="V99" s="118">
        <v>245.71428571428572</v>
      </c>
      <c r="W99" s="115" t="s">
        <v>189</v>
      </c>
      <c r="X99" s="115" t="s">
        <v>189</v>
      </c>
      <c r="Y99" s="118">
        <v>284.71428571428572</v>
      </c>
      <c r="Z99" s="118">
        <v>284.71428571428572</v>
      </c>
      <c r="AA99" s="118">
        <v>301.57142857142856</v>
      </c>
      <c r="AB99" s="118">
        <v>124</v>
      </c>
      <c r="AC99" s="118">
        <v>51.714285714285715</v>
      </c>
      <c r="AD99" s="115" t="s">
        <v>383</v>
      </c>
      <c r="AE99" s="115" t="s">
        <v>189</v>
      </c>
      <c r="AF99" s="115" t="s">
        <v>189</v>
      </c>
      <c r="AG99" s="118">
        <v>133.27394256129725</v>
      </c>
      <c r="AH99" s="118">
        <v>4060.4921130952375</v>
      </c>
      <c r="AI99" s="119">
        <v>2338843.4571428569</v>
      </c>
      <c r="AJ99" s="120" t="s">
        <v>384</v>
      </c>
      <c r="AK99" s="120" t="s">
        <v>189</v>
      </c>
    </row>
    <row r="100" spans="1:37" x14ac:dyDescent="0.3">
      <c r="A100" s="115">
        <v>92</v>
      </c>
      <c r="B100" s="115" t="s">
        <v>279</v>
      </c>
      <c r="C100" s="130" t="s">
        <v>283</v>
      </c>
      <c r="D100" s="259"/>
      <c r="E100" s="259"/>
      <c r="F100" s="115" t="s">
        <v>189</v>
      </c>
      <c r="G100" s="115" t="s">
        <v>189</v>
      </c>
      <c r="H100" s="115">
        <v>1</v>
      </c>
      <c r="I100" s="115" t="s">
        <v>189</v>
      </c>
      <c r="J100" s="115" t="s">
        <v>382</v>
      </c>
      <c r="K100" s="116" t="s">
        <v>189</v>
      </c>
      <c r="L100" s="117">
        <v>1</v>
      </c>
      <c r="M100" s="116">
        <v>7</v>
      </c>
      <c r="N100" s="118">
        <v>48</v>
      </c>
      <c r="O100" s="118">
        <v>44.857142857142854</v>
      </c>
      <c r="P100" s="115">
        <v>8</v>
      </c>
      <c r="Q100" s="115" t="s">
        <v>189</v>
      </c>
      <c r="R100" s="118">
        <v>1443.1428571428571</v>
      </c>
      <c r="S100" s="118">
        <v>13.714285714285714</v>
      </c>
      <c r="T100" s="118">
        <v>24.571428571428573</v>
      </c>
      <c r="U100" s="118">
        <v>231.57142857142858</v>
      </c>
      <c r="V100" s="118">
        <v>233.14285714285714</v>
      </c>
      <c r="W100" s="115" t="s">
        <v>189</v>
      </c>
      <c r="X100" s="115" t="s">
        <v>189</v>
      </c>
      <c r="Y100" s="118">
        <v>24.571428571428573</v>
      </c>
      <c r="Z100" s="118">
        <v>24.571428571428573</v>
      </c>
      <c r="AA100" s="118">
        <v>317.85714285714283</v>
      </c>
      <c r="AB100" s="118">
        <v>87</v>
      </c>
      <c r="AC100" s="118">
        <v>54.428571428571431</v>
      </c>
      <c r="AD100" s="115" t="s">
        <v>383</v>
      </c>
      <c r="AE100" s="115" t="s">
        <v>189</v>
      </c>
      <c r="AF100" s="115" t="s">
        <v>189</v>
      </c>
      <c r="AG100" s="118">
        <v>116.4545476143338</v>
      </c>
      <c r="AH100" s="118">
        <v>3501.2614285714285</v>
      </c>
      <c r="AI100" s="119">
        <v>2016726.5828571429</v>
      </c>
      <c r="AJ100" s="120" t="s">
        <v>384</v>
      </c>
      <c r="AK100" s="120" t="s">
        <v>189</v>
      </c>
    </row>
    <row r="101" spans="1:37" x14ac:dyDescent="0.3">
      <c r="A101" s="115">
        <v>93</v>
      </c>
      <c r="B101" s="115" t="s">
        <v>279</v>
      </c>
      <c r="C101" s="130" t="s">
        <v>284</v>
      </c>
      <c r="D101" s="259"/>
      <c r="E101" s="259"/>
      <c r="F101" s="115" t="s">
        <v>189</v>
      </c>
      <c r="G101" s="115" t="s">
        <v>189</v>
      </c>
      <c r="H101" s="115">
        <v>1</v>
      </c>
      <c r="I101" s="115" t="s">
        <v>189</v>
      </c>
      <c r="J101" s="115" t="s">
        <v>382</v>
      </c>
      <c r="K101" s="116" t="s">
        <v>189</v>
      </c>
      <c r="L101" s="117">
        <v>1</v>
      </c>
      <c r="M101" s="116">
        <v>7</v>
      </c>
      <c r="N101" s="118">
        <v>48</v>
      </c>
      <c r="O101" s="118">
        <v>47.714285714285715</v>
      </c>
      <c r="P101" s="115">
        <v>8</v>
      </c>
      <c r="Q101" s="115" t="s">
        <v>189</v>
      </c>
      <c r="R101" s="118">
        <v>1495.1428571428571</v>
      </c>
      <c r="S101" s="118">
        <v>11.428571428571429</v>
      </c>
      <c r="T101" s="118">
        <v>173.71428571428572</v>
      </c>
      <c r="U101" s="118">
        <v>225.14285714285714</v>
      </c>
      <c r="V101" s="118">
        <v>237.14285714285714</v>
      </c>
      <c r="W101" s="115" t="s">
        <v>189</v>
      </c>
      <c r="X101" s="115" t="s">
        <v>189</v>
      </c>
      <c r="Y101" s="118">
        <v>173.71428571428572</v>
      </c>
      <c r="Z101" s="118">
        <v>173.71428571428572</v>
      </c>
      <c r="AA101" s="118">
        <v>345.42857142857144</v>
      </c>
      <c r="AB101" s="118">
        <v>65.285714285714292</v>
      </c>
      <c r="AC101" s="118">
        <v>64.428571428571431</v>
      </c>
      <c r="AD101" s="115" t="s">
        <v>383</v>
      </c>
      <c r="AE101" s="115" t="s">
        <v>189</v>
      </c>
      <c r="AF101" s="115" t="s">
        <v>189</v>
      </c>
      <c r="AG101" s="118">
        <v>112.40434167781387</v>
      </c>
      <c r="AH101" s="118">
        <v>3501.2614285714285</v>
      </c>
      <c r="AI101" s="119">
        <v>2016726.5828571429</v>
      </c>
      <c r="AJ101" s="120" t="s">
        <v>384</v>
      </c>
      <c r="AK101" s="120" t="s">
        <v>189</v>
      </c>
    </row>
    <row r="102" spans="1:37" x14ac:dyDescent="0.3">
      <c r="A102" s="115">
        <v>94</v>
      </c>
      <c r="B102" s="115" t="s">
        <v>279</v>
      </c>
      <c r="C102" s="130" t="s">
        <v>285</v>
      </c>
      <c r="D102" s="259"/>
      <c r="E102" s="259"/>
      <c r="F102" s="115" t="s">
        <v>189</v>
      </c>
      <c r="G102" s="115" t="s">
        <v>189</v>
      </c>
      <c r="H102" s="115">
        <v>1</v>
      </c>
      <c r="I102" s="115" t="s">
        <v>189</v>
      </c>
      <c r="J102" s="115" t="s">
        <v>382</v>
      </c>
      <c r="K102" s="116" t="s">
        <v>189</v>
      </c>
      <c r="L102" s="117">
        <v>1</v>
      </c>
      <c r="M102" s="116">
        <v>7</v>
      </c>
      <c r="N102" s="118">
        <v>48</v>
      </c>
      <c r="O102" s="118">
        <v>47.142857142857146</v>
      </c>
      <c r="P102" s="115">
        <v>8</v>
      </c>
      <c r="Q102" s="115" t="s">
        <v>189</v>
      </c>
      <c r="R102" s="118">
        <v>1463.8571428571429</v>
      </c>
      <c r="S102" s="118">
        <v>83.142857142857139</v>
      </c>
      <c r="T102" s="118">
        <v>87.857142857142861</v>
      </c>
      <c r="U102" s="118">
        <v>245.28571428571428</v>
      </c>
      <c r="V102" s="118">
        <v>222.28571428571428</v>
      </c>
      <c r="W102" s="115" t="s">
        <v>189</v>
      </c>
      <c r="X102" s="115" t="s">
        <v>189</v>
      </c>
      <c r="Y102" s="118">
        <v>87.857142857142861</v>
      </c>
      <c r="Z102" s="118">
        <v>87.857142857142861</v>
      </c>
      <c r="AA102" s="118">
        <v>256.85714285714283</v>
      </c>
      <c r="AB102" s="118">
        <v>68</v>
      </c>
      <c r="AC102" s="118">
        <v>64.142857142857139</v>
      </c>
      <c r="AD102" s="115" t="s">
        <v>383</v>
      </c>
      <c r="AE102" s="115" t="s">
        <v>189</v>
      </c>
      <c r="AF102" s="115" t="s">
        <v>189</v>
      </c>
      <c r="AG102" s="118">
        <v>117.54015809505221</v>
      </c>
      <c r="AH102" s="118">
        <v>3584.625</v>
      </c>
      <c r="AI102" s="119">
        <v>2064744</v>
      </c>
      <c r="AJ102" s="120" t="s">
        <v>384</v>
      </c>
      <c r="AK102" s="120" t="s">
        <v>189</v>
      </c>
    </row>
    <row r="103" spans="1:37" x14ac:dyDescent="0.3">
      <c r="A103" s="115">
        <v>95</v>
      </c>
      <c r="B103" s="115" t="s">
        <v>279</v>
      </c>
      <c r="C103" s="130" t="s">
        <v>286</v>
      </c>
      <c r="D103" s="260"/>
      <c r="E103" s="260"/>
      <c r="F103" s="115" t="s">
        <v>189</v>
      </c>
      <c r="G103" s="115" t="s">
        <v>189</v>
      </c>
      <c r="H103" s="115">
        <v>1</v>
      </c>
      <c r="I103" s="115" t="s">
        <v>189</v>
      </c>
      <c r="J103" s="115" t="s">
        <v>382</v>
      </c>
      <c r="K103" s="116" t="s">
        <v>189</v>
      </c>
      <c r="L103" s="117">
        <v>1</v>
      </c>
      <c r="M103" s="116">
        <v>7</v>
      </c>
      <c r="N103" s="118">
        <v>48</v>
      </c>
      <c r="O103" s="118">
        <v>46</v>
      </c>
      <c r="P103" s="115">
        <v>8</v>
      </c>
      <c r="Q103" s="115" t="s">
        <v>189</v>
      </c>
      <c r="R103" s="118">
        <v>1537.2857142857142</v>
      </c>
      <c r="S103" s="118">
        <v>47.714285714285715</v>
      </c>
      <c r="T103" s="118">
        <v>46.142857142857146</v>
      </c>
      <c r="U103" s="118">
        <v>233.71428571428572</v>
      </c>
      <c r="V103" s="118">
        <v>298</v>
      </c>
      <c r="W103" s="115" t="s">
        <v>189</v>
      </c>
      <c r="X103" s="115" t="s">
        <v>189</v>
      </c>
      <c r="Y103" s="118">
        <v>46.142857142857146</v>
      </c>
      <c r="Z103" s="118">
        <v>46.142857142857146</v>
      </c>
      <c r="AA103" s="118">
        <v>348</v>
      </c>
      <c r="AB103" s="118">
        <v>58</v>
      </c>
      <c r="AC103" s="118">
        <v>59.571428571428569</v>
      </c>
      <c r="AD103" s="115" t="s">
        <v>383</v>
      </c>
      <c r="AE103" s="115" t="s">
        <v>189</v>
      </c>
      <c r="AF103" s="115" t="s">
        <v>189</v>
      </c>
      <c r="AG103" s="118">
        <v>109.32291051017565</v>
      </c>
      <c r="AH103" s="118">
        <v>3501.2614285714285</v>
      </c>
      <c r="AI103" s="119">
        <v>2016726.5828571429</v>
      </c>
      <c r="AJ103" s="120" t="s">
        <v>384</v>
      </c>
      <c r="AK103" s="120" t="s">
        <v>189</v>
      </c>
    </row>
    <row r="104" spans="1:37" x14ac:dyDescent="0.3">
      <c r="A104" s="115">
        <v>96</v>
      </c>
      <c r="B104" s="115" t="s">
        <v>223</v>
      </c>
      <c r="C104" s="130" t="s">
        <v>224</v>
      </c>
      <c r="D104" s="258" t="s">
        <v>387</v>
      </c>
      <c r="E104" s="261">
        <v>1054905</v>
      </c>
      <c r="F104" s="115" t="s">
        <v>189</v>
      </c>
      <c r="G104" s="115" t="s">
        <v>189</v>
      </c>
      <c r="H104" s="115">
        <v>1</v>
      </c>
      <c r="I104" s="115" t="s">
        <v>189</v>
      </c>
      <c r="J104" s="115" t="s">
        <v>382</v>
      </c>
      <c r="K104" s="116" t="s">
        <v>189</v>
      </c>
      <c r="L104" s="117">
        <v>1</v>
      </c>
      <c r="M104" s="116">
        <v>7</v>
      </c>
      <c r="N104" s="118">
        <v>42.666666666666664</v>
      </c>
      <c r="O104" s="118">
        <v>51</v>
      </c>
      <c r="P104" s="115">
        <v>8</v>
      </c>
      <c r="Q104" s="115" t="s">
        <v>189</v>
      </c>
      <c r="R104" s="118">
        <v>1304.3333333333333</v>
      </c>
      <c r="S104" s="118">
        <v>141.66666666666666</v>
      </c>
      <c r="T104" s="118">
        <v>146.16666666666666</v>
      </c>
      <c r="U104" s="118">
        <v>240.66666666666666</v>
      </c>
      <c r="V104" s="118">
        <v>151.33333333333334</v>
      </c>
      <c r="W104" s="115" t="s">
        <v>189</v>
      </c>
      <c r="X104" s="115" t="s">
        <v>189</v>
      </c>
      <c r="Y104" s="118">
        <v>146.16666666666666</v>
      </c>
      <c r="Z104" s="118">
        <v>146.16666666666666</v>
      </c>
      <c r="AA104" s="118">
        <v>441.5</v>
      </c>
      <c r="AB104" s="118">
        <v>56.333333333333336</v>
      </c>
      <c r="AC104" s="118">
        <v>55</v>
      </c>
      <c r="AD104" s="115" t="s">
        <v>383</v>
      </c>
      <c r="AE104" s="115" t="s">
        <v>189</v>
      </c>
      <c r="AF104" s="115" t="s">
        <v>189</v>
      </c>
      <c r="AG104" s="118">
        <v>113.63666240736009</v>
      </c>
      <c r="AH104" s="118">
        <v>3473.9082812500001</v>
      </c>
      <c r="AI104" s="119">
        <v>1778641.04</v>
      </c>
      <c r="AJ104" s="120" t="s">
        <v>384</v>
      </c>
      <c r="AK104" s="120" t="s">
        <v>189</v>
      </c>
    </row>
    <row r="105" spans="1:37" x14ac:dyDescent="0.3">
      <c r="A105" s="115">
        <v>97</v>
      </c>
      <c r="B105" s="115" t="s">
        <v>223</v>
      </c>
      <c r="C105" s="130" t="s">
        <v>230</v>
      </c>
      <c r="D105" s="259"/>
      <c r="E105" s="261"/>
      <c r="F105" s="115" t="s">
        <v>189</v>
      </c>
      <c r="G105" s="115" t="s">
        <v>189</v>
      </c>
      <c r="H105" s="115">
        <v>1</v>
      </c>
      <c r="I105" s="115" t="s">
        <v>189</v>
      </c>
      <c r="J105" s="115" t="s">
        <v>382</v>
      </c>
      <c r="K105" s="116" t="s">
        <v>189</v>
      </c>
      <c r="L105" s="117">
        <v>1</v>
      </c>
      <c r="M105" s="116">
        <v>7</v>
      </c>
      <c r="N105" s="118">
        <v>42.666666666666664</v>
      </c>
      <c r="O105" s="118">
        <v>34.333333333333336</v>
      </c>
      <c r="P105" s="115">
        <v>8</v>
      </c>
      <c r="Q105" s="115" t="s">
        <v>189</v>
      </c>
      <c r="R105" s="118">
        <v>1313</v>
      </c>
      <c r="S105" s="118">
        <v>164.5</v>
      </c>
      <c r="T105" s="118">
        <v>384.33333333333331</v>
      </c>
      <c r="U105" s="118">
        <v>254.66666666666666</v>
      </c>
      <c r="V105" s="118">
        <v>148.5</v>
      </c>
      <c r="W105" s="115" t="s">
        <v>189</v>
      </c>
      <c r="X105" s="115" t="s">
        <v>189</v>
      </c>
      <c r="Y105" s="118">
        <v>384.33333333333331</v>
      </c>
      <c r="Z105" s="118">
        <v>384.33333333333331</v>
      </c>
      <c r="AA105" s="118">
        <v>479.5</v>
      </c>
      <c r="AB105" s="118">
        <v>91.666666666666671</v>
      </c>
      <c r="AC105" s="118">
        <v>62.333333333333336</v>
      </c>
      <c r="AD105" s="115" t="s">
        <v>383</v>
      </c>
      <c r="AE105" s="115" t="s">
        <v>189</v>
      </c>
      <c r="AF105" s="115" t="s">
        <v>189</v>
      </c>
      <c r="AG105" s="118">
        <v>112.88658542777355</v>
      </c>
      <c r="AH105" s="118">
        <v>3473.9082812500001</v>
      </c>
      <c r="AI105" s="119">
        <v>1778641.04</v>
      </c>
      <c r="AJ105" s="120" t="s">
        <v>384</v>
      </c>
      <c r="AK105" s="120" t="s">
        <v>189</v>
      </c>
    </row>
    <row r="106" spans="1:37" x14ac:dyDescent="0.3">
      <c r="A106" s="115">
        <v>98</v>
      </c>
      <c r="B106" s="115" t="s">
        <v>223</v>
      </c>
      <c r="C106" s="130" t="s">
        <v>231</v>
      </c>
      <c r="D106" s="259"/>
      <c r="E106" s="261"/>
      <c r="F106" s="115" t="s">
        <v>189</v>
      </c>
      <c r="G106" s="115" t="s">
        <v>189</v>
      </c>
      <c r="H106" s="115">
        <v>1</v>
      </c>
      <c r="I106" s="115" t="s">
        <v>189</v>
      </c>
      <c r="J106" s="115" t="s">
        <v>382</v>
      </c>
      <c r="K106" s="116" t="s">
        <v>189</v>
      </c>
      <c r="L106" s="117">
        <v>1</v>
      </c>
      <c r="M106" s="116">
        <v>7</v>
      </c>
      <c r="N106" s="118">
        <v>40</v>
      </c>
      <c r="O106" s="118">
        <v>32.166666666666664</v>
      </c>
      <c r="P106" s="115">
        <v>8</v>
      </c>
      <c r="Q106" s="115" t="s">
        <v>189</v>
      </c>
      <c r="R106" s="118">
        <v>1163</v>
      </c>
      <c r="S106" s="118">
        <v>197.83333333333334</v>
      </c>
      <c r="T106" s="118">
        <v>330.66666666666669</v>
      </c>
      <c r="U106" s="118">
        <v>187.16666666666666</v>
      </c>
      <c r="V106" s="118">
        <v>115.16666666666667</v>
      </c>
      <c r="W106" s="115" t="s">
        <v>189</v>
      </c>
      <c r="X106" s="115" t="s">
        <v>189</v>
      </c>
      <c r="Y106" s="118">
        <v>330.66666666666669</v>
      </c>
      <c r="Z106" s="118">
        <v>330.66666666666669</v>
      </c>
      <c r="AA106" s="118">
        <v>677.16666666666663</v>
      </c>
      <c r="AB106" s="118">
        <v>147</v>
      </c>
      <c r="AC106" s="118">
        <v>127</v>
      </c>
      <c r="AD106" s="115" t="s">
        <v>383</v>
      </c>
      <c r="AE106" s="115" t="s">
        <v>189</v>
      </c>
      <c r="AF106" s="115" t="s">
        <v>189</v>
      </c>
      <c r="AG106" s="118">
        <v>116.40768128403553</v>
      </c>
      <c r="AH106" s="118">
        <v>3384.5533333333333</v>
      </c>
      <c r="AI106" s="119">
        <v>1624585.6</v>
      </c>
      <c r="AJ106" s="120" t="s">
        <v>384</v>
      </c>
      <c r="AK106" s="120" t="s">
        <v>189</v>
      </c>
    </row>
    <row r="107" spans="1:37" x14ac:dyDescent="0.3">
      <c r="A107" s="115">
        <v>99</v>
      </c>
      <c r="B107" s="115" t="s">
        <v>223</v>
      </c>
      <c r="C107" s="130" t="s">
        <v>232</v>
      </c>
      <c r="D107" s="259"/>
      <c r="E107" s="261"/>
      <c r="F107" s="115" t="s">
        <v>189</v>
      </c>
      <c r="G107" s="115" t="s">
        <v>189</v>
      </c>
      <c r="H107" s="115">
        <v>1</v>
      </c>
      <c r="I107" s="115" t="s">
        <v>189</v>
      </c>
      <c r="J107" s="115" t="s">
        <v>382</v>
      </c>
      <c r="K107" s="116" t="s">
        <v>189</v>
      </c>
      <c r="L107" s="117">
        <v>1</v>
      </c>
      <c r="M107" s="116">
        <v>7</v>
      </c>
      <c r="N107" s="118">
        <v>41</v>
      </c>
      <c r="O107" s="118">
        <v>37.166666666666664</v>
      </c>
      <c r="P107" s="115">
        <v>8</v>
      </c>
      <c r="Q107" s="115" t="s">
        <v>189</v>
      </c>
      <c r="R107" s="118">
        <v>1285.1666666666667</v>
      </c>
      <c r="S107" s="118">
        <v>88.666666666666671</v>
      </c>
      <c r="T107" s="118">
        <v>297.5</v>
      </c>
      <c r="U107" s="118">
        <v>17.833333333333332</v>
      </c>
      <c r="V107" s="118">
        <v>43.666666666666664</v>
      </c>
      <c r="W107" s="115" t="s">
        <v>189</v>
      </c>
      <c r="X107" s="115" t="s">
        <v>189</v>
      </c>
      <c r="Y107" s="118">
        <v>297.5</v>
      </c>
      <c r="Z107" s="118">
        <v>297.5</v>
      </c>
      <c r="AA107" s="118">
        <v>271.66666666666669</v>
      </c>
      <c r="AB107" s="118">
        <v>66.666666666666671</v>
      </c>
      <c r="AC107" s="118">
        <v>52.333333333333336</v>
      </c>
      <c r="AD107" s="115" t="s">
        <v>383</v>
      </c>
      <c r="AE107" s="115" t="s">
        <v>189</v>
      </c>
      <c r="AF107" s="115" t="s">
        <v>189</v>
      </c>
      <c r="AG107" s="118">
        <v>111.69892880300867</v>
      </c>
      <c r="AH107" s="118">
        <v>3501.261951219512</v>
      </c>
      <c r="AI107" s="119">
        <v>1722620.88</v>
      </c>
      <c r="AJ107" s="120" t="s">
        <v>384</v>
      </c>
      <c r="AK107" s="120" t="s">
        <v>189</v>
      </c>
    </row>
    <row r="108" spans="1:37" x14ac:dyDescent="0.3">
      <c r="A108" s="115">
        <v>100</v>
      </c>
      <c r="B108" s="115" t="s">
        <v>223</v>
      </c>
      <c r="C108" s="130" t="s">
        <v>233</v>
      </c>
      <c r="D108" s="259"/>
      <c r="E108" s="261"/>
      <c r="F108" s="115" t="s">
        <v>189</v>
      </c>
      <c r="G108" s="115" t="s">
        <v>189</v>
      </c>
      <c r="H108" s="115">
        <v>1</v>
      </c>
      <c r="I108" s="115" t="s">
        <v>189</v>
      </c>
      <c r="J108" s="115" t="s">
        <v>382</v>
      </c>
      <c r="K108" s="116" t="s">
        <v>189</v>
      </c>
      <c r="L108" s="117">
        <v>1</v>
      </c>
      <c r="M108" s="116">
        <v>7</v>
      </c>
      <c r="N108" s="118">
        <v>42.333333333333336</v>
      </c>
      <c r="O108" s="118">
        <v>36.166666666666664</v>
      </c>
      <c r="P108" s="115">
        <v>8</v>
      </c>
      <c r="Q108" s="115" t="s">
        <v>189</v>
      </c>
      <c r="R108" s="118">
        <v>1211.5</v>
      </c>
      <c r="S108" s="118">
        <v>71.666666666666671</v>
      </c>
      <c r="T108" s="118">
        <v>269.66666666666669</v>
      </c>
      <c r="U108" s="118">
        <v>22.333333333333332</v>
      </c>
      <c r="V108" s="118">
        <v>34.166666666666664</v>
      </c>
      <c r="W108" s="115" t="s">
        <v>189</v>
      </c>
      <c r="X108" s="115" t="s">
        <v>189</v>
      </c>
      <c r="Y108" s="118">
        <v>269.66666666666669</v>
      </c>
      <c r="Z108" s="118">
        <v>269.66666666666669</v>
      </c>
      <c r="AA108" s="118">
        <v>248.33333333333334</v>
      </c>
      <c r="AB108" s="118">
        <v>40.333333333333336</v>
      </c>
      <c r="AC108" s="118">
        <v>42.666666666666664</v>
      </c>
      <c r="AD108" s="115" t="s">
        <v>383</v>
      </c>
      <c r="AE108" s="115" t="s">
        <v>189</v>
      </c>
      <c r="AF108" s="115" t="s">
        <v>189</v>
      </c>
      <c r="AG108" s="118">
        <v>122.34427293988169</v>
      </c>
      <c r="AH108" s="118">
        <v>3501.2618897637794</v>
      </c>
      <c r="AI108" s="119">
        <v>1778641.04</v>
      </c>
      <c r="AJ108" s="120" t="s">
        <v>384</v>
      </c>
      <c r="AK108" s="120" t="s">
        <v>189</v>
      </c>
    </row>
    <row r="109" spans="1:37" x14ac:dyDescent="0.3">
      <c r="A109" s="115">
        <v>101</v>
      </c>
      <c r="B109" s="115" t="s">
        <v>223</v>
      </c>
      <c r="C109" s="130" t="s">
        <v>237</v>
      </c>
      <c r="D109" s="259"/>
      <c r="E109" s="261"/>
      <c r="F109" s="115" t="s">
        <v>189</v>
      </c>
      <c r="G109" s="115" t="s">
        <v>189</v>
      </c>
      <c r="H109" s="115">
        <v>1</v>
      </c>
      <c r="I109" s="115" t="s">
        <v>189</v>
      </c>
      <c r="J109" s="115" t="s">
        <v>382</v>
      </c>
      <c r="K109" s="116" t="s">
        <v>189</v>
      </c>
      <c r="L109" s="117">
        <v>1</v>
      </c>
      <c r="M109" s="116">
        <v>7</v>
      </c>
      <c r="N109" s="118">
        <v>41</v>
      </c>
      <c r="O109" s="118">
        <v>45.166666666666664</v>
      </c>
      <c r="P109" s="115">
        <v>8</v>
      </c>
      <c r="Q109" s="115" t="s">
        <v>189</v>
      </c>
      <c r="R109" s="118">
        <v>1238.1666666666667</v>
      </c>
      <c r="S109" s="118">
        <v>88.666666666666671</v>
      </c>
      <c r="T109" s="118">
        <v>159.83333333333334</v>
      </c>
      <c r="U109" s="118">
        <v>188.33333333333334</v>
      </c>
      <c r="V109" s="118">
        <v>113.16666666666667</v>
      </c>
      <c r="W109" s="115" t="s">
        <v>189</v>
      </c>
      <c r="X109" s="115" t="s">
        <v>189</v>
      </c>
      <c r="Y109" s="118">
        <v>159.83333333333334</v>
      </c>
      <c r="Z109" s="118">
        <v>159.83333333333334</v>
      </c>
      <c r="AA109" s="118">
        <v>283.33333333333331</v>
      </c>
      <c r="AB109" s="118">
        <v>54.833333333333336</v>
      </c>
      <c r="AC109" s="118">
        <v>62.166666666666664</v>
      </c>
      <c r="AD109" s="115" t="s">
        <v>383</v>
      </c>
      <c r="AE109" s="115" t="s">
        <v>189</v>
      </c>
      <c r="AF109" s="115" t="s">
        <v>189</v>
      </c>
      <c r="AG109" s="118">
        <v>115.93894736842107</v>
      </c>
      <c r="AH109" s="118">
        <v>3501.2619512195129</v>
      </c>
      <c r="AI109" s="119">
        <v>1722620.8800000004</v>
      </c>
      <c r="AJ109" s="120" t="s">
        <v>384</v>
      </c>
      <c r="AK109" s="120" t="s">
        <v>189</v>
      </c>
    </row>
    <row r="110" spans="1:37" x14ac:dyDescent="0.3">
      <c r="A110" s="115">
        <v>102</v>
      </c>
      <c r="B110" s="115" t="s">
        <v>223</v>
      </c>
      <c r="C110" s="130" t="s">
        <v>238</v>
      </c>
      <c r="D110" s="259"/>
      <c r="E110" s="261"/>
      <c r="F110" s="115" t="s">
        <v>189</v>
      </c>
      <c r="G110" s="115" t="s">
        <v>189</v>
      </c>
      <c r="H110" s="115">
        <v>1</v>
      </c>
      <c r="I110" s="115" t="s">
        <v>189</v>
      </c>
      <c r="J110" s="115" t="s">
        <v>382</v>
      </c>
      <c r="K110" s="116" t="s">
        <v>189</v>
      </c>
      <c r="L110" s="117">
        <v>1</v>
      </c>
      <c r="M110" s="116">
        <v>7</v>
      </c>
      <c r="N110" s="118">
        <v>38.666666666666664</v>
      </c>
      <c r="O110" s="118">
        <v>31.5</v>
      </c>
      <c r="P110" s="115">
        <v>8</v>
      </c>
      <c r="Q110" s="115" t="s">
        <v>189</v>
      </c>
      <c r="R110" s="118">
        <v>1168.1666666666667</v>
      </c>
      <c r="S110" s="118">
        <v>174.83333333333334</v>
      </c>
      <c r="T110" s="118">
        <v>165.83333333333334</v>
      </c>
      <c r="U110" s="118">
        <v>209.5</v>
      </c>
      <c r="V110" s="118">
        <v>136.33333333333334</v>
      </c>
      <c r="W110" s="115" t="s">
        <v>189</v>
      </c>
      <c r="X110" s="115" t="s">
        <v>189</v>
      </c>
      <c r="Y110" s="118">
        <v>165.83333333333334</v>
      </c>
      <c r="Z110" s="118">
        <v>165.83333333333334</v>
      </c>
      <c r="AA110" s="118">
        <v>259.5</v>
      </c>
      <c r="AB110" s="118">
        <v>49.666666666666664</v>
      </c>
      <c r="AC110" s="118">
        <v>46.666666666666664</v>
      </c>
      <c r="AD110" s="115" t="s">
        <v>383</v>
      </c>
      <c r="AE110" s="115" t="s">
        <v>189</v>
      </c>
      <c r="AF110" s="115" t="s">
        <v>189</v>
      </c>
      <c r="AG110" s="118">
        <v>114.89374803823654</v>
      </c>
      <c r="AH110" s="118">
        <v>3471.0787931034483</v>
      </c>
      <c r="AI110" s="119">
        <v>1610580.56</v>
      </c>
      <c r="AJ110" s="120" t="s">
        <v>384</v>
      </c>
      <c r="AK110" s="120" t="s">
        <v>189</v>
      </c>
    </row>
    <row r="111" spans="1:37" x14ac:dyDescent="0.3">
      <c r="A111" s="115">
        <v>103</v>
      </c>
      <c r="B111" s="115" t="s">
        <v>223</v>
      </c>
      <c r="C111" s="130" t="s">
        <v>239</v>
      </c>
      <c r="D111" s="259"/>
      <c r="E111" s="261"/>
      <c r="F111" s="115" t="s">
        <v>189</v>
      </c>
      <c r="G111" s="115" t="s">
        <v>189</v>
      </c>
      <c r="H111" s="115">
        <v>1</v>
      </c>
      <c r="I111" s="115" t="s">
        <v>189</v>
      </c>
      <c r="J111" s="115" t="s">
        <v>382</v>
      </c>
      <c r="K111" s="116" t="s">
        <v>189</v>
      </c>
      <c r="L111" s="117">
        <v>1</v>
      </c>
      <c r="M111" s="116">
        <v>7</v>
      </c>
      <c r="N111" s="118">
        <v>42</v>
      </c>
      <c r="O111" s="118">
        <v>41.5</v>
      </c>
      <c r="P111" s="115">
        <v>8</v>
      </c>
      <c r="Q111" s="115" t="s">
        <v>189</v>
      </c>
      <c r="R111" s="118">
        <v>1287.8333333333333</v>
      </c>
      <c r="S111" s="118">
        <v>139.16666666666666</v>
      </c>
      <c r="T111" s="118">
        <v>103.16666666666667</v>
      </c>
      <c r="U111" s="118">
        <v>234.66666666666666</v>
      </c>
      <c r="V111" s="118">
        <v>148.66666666666666</v>
      </c>
      <c r="W111" s="115" t="s">
        <v>189</v>
      </c>
      <c r="X111" s="115" t="s">
        <v>189</v>
      </c>
      <c r="Y111" s="118">
        <v>103.16666666666667</v>
      </c>
      <c r="Z111" s="118">
        <v>103.16666666666667</v>
      </c>
      <c r="AA111" s="118">
        <v>272</v>
      </c>
      <c r="AB111" s="118">
        <v>62.5</v>
      </c>
      <c r="AC111" s="118">
        <v>52.166666666666664</v>
      </c>
      <c r="AD111" s="115" t="s">
        <v>383</v>
      </c>
      <c r="AE111" s="115" t="s">
        <v>189</v>
      </c>
      <c r="AF111" s="115" t="s">
        <v>189</v>
      </c>
      <c r="AG111" s="118">
        <v>114.18635951857125</v>
      </c>
      <c r="AH111" s="118">
        <v>3501.2619047619046</v>
      </c>
      <c r="AI111" s="119">
        <v>1764636</v>
      </c>
      <c r="AJ111" s="120" t="s">
        <v>384</v>
      </c>
      <c r="AK111" s="120" t="s">
        <v>189</v>
      </c>
    </row>
    <row r="112" spans="1:37" x14ac:dyDescent="0.3">
      <c r="A112" s="115">
        <v>104</v>
      </c>
      <c r="B112" s="115" t="s">
        <v>223</v>
      </c>
      <c r="C112" s="130" t="s">
        <v>240</v>
      </c>
      <c r="D112" s="260"/>
      <c r="E112" s="261"/>
      <c r="F112" s="115" t="s">
        <v>189</v>
      </c>
      <c r="G112" s="115" t="s">
        <v>189</v>
      </c>
      <c r="H112" s="115">
        <v>1</v>
      </c>
      <c r="I112" s="115" t="s">
        <v>189</v>
      </c>
      <c r="J112" s="115" t="s">
        <v>382</v>
      </c>
      <c r="K112" s="116" t="s">
        <v>189</v>
      </c>
      <c r="L112" s="117">
        <v>1</v>
      </c>
      <c r="M112" s="116">
        <v>7</v>
      </c>
      <c r="N112" s="118">
        <v>40.5</v>
      </c>
      <c r="O112" s="118">
        <v>44.5</v>
      </c>
      <c r="P112" s="115">
        <v>8</v>
      </c>
      <c r="Q112" s="115" t="s">
        <v>189</v>
      </c>
      <c r="R112" s="118">
        <v>1217.75</v>
      </c>
      <c r="S112" s="118">
        <v>123</v>
      </c>
      <c r="T112" s="118">
        <v>141.5</v>
      </c>
      <c r="U112" s="118">
        <v>227.25</v>
      </c>
      <c r="V112" s="118">
        <v>132.75</v>
      </c>
      <c r="W112" s="115" t="s">
        <v>189</v>
      </c>
      <c r="X112" s="115" t="s">
        <v>189</v>
      </c>
      <c r="Y112" s="118">
        <v>141.5</v>
      </c>
      <c r="Z112" s="118">
        <v>141.5</v>
      </c>
      <c r="AA112" s="118">
        <v>256</v>
      </c>
      <c r="AB112" s="118">
        <v>46.75</v>
      </c>
      <c r="AC112" s="118">
        <v>44.75</v>
      </c>
      <c r="AD112" s="115" t="s">
        <v>383</v>
      </c>
      <c r="AE112" s="115" t="s">
        <v>189</v>
      </c>
      <c r="AF112" s="115" t="s">
        <v>189</v>
      </c>
      <c r="AG112" s="118">
        <v>115.0076123999179</v>
      </c>
      <c r="AH112" s="118">
        <v>3458.0375308641978</v>
      </c>
      <c r="AI112" s="119">
        <v>1680606.2400000002</v>
      </c>
      <c r="AJ112" s="120" t="s">
        <v>384</v>
      </c>
      <c r="AK112" s="120" t="s">
        <v>189</v>
      </c>
    </row>
    <row r="113" spans="1:37" x14ac:dyDescent="0.3">
      <c r="A113" s="115">
        <v>105</v>
      </c>
      <c r="B113" s="115" t="s">
        <v>320</v>
      </c>
      <c r="C113" s="130" t="s">
        <v>321</v>
      </c>
      <c r="D113" s="122" t="s">
        <v>386</v>
      </c>
      <c r="E113" s="122">
        <v>1965970</v>
      </c>
      <c r="F113" s="115" t="s">
        <v>189</v>
      </c>
      <c r="G113" s="115" t="s">
        <v>189</v>
      </c>
      <c r="H113" s="115">
        <v>1</v>
      </c>
      <c r="I113" s="115" t="s">
        <v>189</v>
      </c>
      <c r="J113" s="115" t="s">
        <v>382</v>
      </c>
      <c r="K113" s="116" t="s">
        <v>189</v>
      </c>
      <c r="L113" s="117">
        <v>1</v>
      </c>
      <c r="M113" s="116">
        <v>7</v>
      </c>
      <c r="N113" s="118">
        <v>45.333333333333336</v>
      </c>
      <c r="O113" s="118">
        <v>41.5</v>
      </c>
      <c r="P113" s="115">
        <v>8</v>
      </c>
      <c r="Q113" s="115" t="s">
        <v>189</v>
      </c>
      <c r="R113" s="118">
        <v>1407.5</v>
      </c>
      <c r="S113" s="118">
        <v>156</v>
      </c>
      <c r="T113" s="118">
        <v>112.5</v>
      </c>
      <c r="U113" s="118">
        <v>295.16666666666669</v>
      </c>
      <c r="V113" s="118">
        <v>84.5</v>
      </c>
      <c r="W113" s="115" t="s">
        <v>189</v>
      </c>
      <c r="X113" s="115" t="s">
        <v>189</v>
      </c>
      <c r="Y113" s="118">
        <v>112.5</v>
      </c>
      <c r="Z113" s="118">
        <v>112.5</v>
      </c>
      <c r="AA113" s="118">
        <v>386.16666666666669</v>
      </c>
      <c r="AB113" s="118">
        <v>68.833333333333329</v>
      </c>
      <c r="AC113" s="118">
        <v>53.333333333333336</v>
      </c>
      <c r="AD113" s="115" t="s">
        <v>383</v>
      </c>
      <c r="AE113" s="115" t="s">
        <v>189</v>
      </c>
      <c r="AF113" s="115" t="s">
        <v>189</v>
      </c>
      <c r="AG113" s="118">
        <v>110.28250088809949</v>
      </c>
      <c r="AH113" s="118">
        <v>3424.0283823529417</v>
      </c>
      <c r="AI113" s="119">
        <v>1862671.4400000004</v>
      </c>
      <c r="AJ113" s="120" t="s">
        <v>384</v>
      </c>
      <c r="AK113" s="120" t="s">
        <v>189</v>
      </c>
    </row>
    <row r="114" spans="1:37" x14ac:dyDescent="0.3">
      <c r="A114" s="115">
        <v>106</v>
      </c>
      <c r="B114" s="115" t="s">
        <v>356</v>
      </c>
      <c r="C114" s="130" t="s">
        <v>357</v>
      </c>
      <c r="D114" s="258" t="s">
        <v>387</v>
      </c>
      <c r="E114" s="258">
        <v>1016520</v>
      </c>
      <c r="F114" s="115" t="s">
        <v>189</v>
      </c>
      <c r="G114" s="115" t="s">
        <v>189</v>
      </c>
      <c r="H114" s="115">
        <v>1</v>
      </c>
      <c r="I114" s="115" t="s">
        <v>189</v>
      </c>
      <c r="J114" s="115" t="s">
        <v>382</v>
      </c>
      <c r="K114" s="116" t="s">
        <v>189</v>
      </c>
      <c r="L114" s="117">
        <v>1</v>
      </c>
      <c r="M114" s="116">
        <v>7</v>
      </c>
      <c r="N114" s="118">
        <v>48.571428571428569</v>
      </c>
      <c r="O114" s="118">
        <v>41.142857142857146</v>
      </c>
      <c r="P114" s="115">
        <v>8</v>
      </c>
      <c r="Q114" s="115" t="s">
        <v>189</v>
      </c>
      <c r="R114" s="118">
        <v>1480.8571428571429</v>
      </c>
      <c r="S114" s="118">
        <v>187.71428571428572</v>
      </c>
      <c r="T114" s="118">
        <v>174.42857142857142</v>
      </c>
      <c r="U114" s="118">
        <v>315.85714285714283</v>
      </c>
      <c r="V114" s="118">
        <v>96.142857142857139</v>
      </c>
      <c r="W114" s="115" t="s">
        <v>189</v>
      </c>
      <c r="X114" s="115" t="s">
        <v>189</v>
      </c>
      <c r="Y114" s="118">
        <v>174.42857142857142</v>
      </c>
      <c r="Z114" s="118">
        <v>174.42857142857142</v>
      </c>
      <c r="AA114" s="118">
        <v>423.28571428571428</v>
      </c>
      <c r="AB114" s="118">
        <v>58.428571428571431</v>
      </c>
      <c r="AC114" s="118">
        <v>55.857142857142854</v>
      </c>
      <c r="AD114" s="115" t="s">
        <v>383</v>
      </c>
      <c r="AE114" s="115" t="s">
        <v>189</v>
      </c>
      <c r="AF114" s="115" t="s">
        <v>189</v>
      </c>
      <c r="AG114" s="118">
        <v>113.48869766544472</v>
      </c>
      <c r="AH114" s="118">
        <v>3460.0701176470589</v>
      </c>
      <c r="AI114" s="119">
        <v>2016726.5828571429</v>
      </c>
      <c r="AJ114" s="120" t="s">
        <v>384</v>
      </c>
      <c r="AK114" s="120" t="s">
        <v>189</v>
      </c>
    </row>
    <row r="115" spans="1:37" x14ac:dyDescent="0.3">
      <c r="A115" s="115">
        <v>107</v>
      </c>
      <c r="B115" s="115" t="s">
        <v>356</v>
      </c>
      <c r="C115" s="130" t="s">
        <v>358</v>
      </c>
      <c r="D115" s="259"/>
      <c r="E115" s="259"/>
      <c r="F115" s="115" t="s">
        <v>189</v>
      </c>
      <c r="G115" s="115" t="s">
        <v>189</v>
      </c>
      <c r="H115" s="115">
        <v>1</v>
      </c>
      <c r="I115" s="115" t="s">
        <v>189</v>
      </c>
      <c r="J115" s="115" t="s">
        <v>382</v>
      </c>
      <c r="K115" s="116" t="s">
        <v>189</v>
      </c>
      <c r="L115" s="117">
        <v>1</v>
      </c>
      <c r="M115" s="116">
        <v>7</v>
      </c>
      <c r="N115" s="118">
        <v>48.285714285714285</v>
      </c>
      <c r="O115" s="118">
        <v>46.714285714285715</v>
      </c>
      <c r="P115" s="115">
        <v>8</v>
      </c>
      <c r="Q115" s="115" t="s">
        <v>189</v>
      </c>
      <c r="R115" s="118">
        <v>1397.5714285714287</v>
      </c>
      <c r="S115" s="118">
        <v>185</v>
      </c>
      <c r="T115" s="118">
        <v>110.85714285714286</v>
      </c>
      <c r="U115" s="118">
        <v>331</v>
      </c>
      <c r="V115" s="118">
        <v>102.85714285714286</v>
      </c>
      <c r="W115" s="115" t="s">
        <v>189</v>
      </c>
      <c r="X115" s="115" t="s">
        <v>189</v>
      </c>
      <c r="Y115" s="118">
        <v>110.85714285714286</v>
      </c>
      <c r="Z115" s="118">
        <v>110.85714285714286</v>
      </c>
      <c r="AA115" s="118">
        <v>392.85714285714283</v>
      </c>
      <c r="AB115" s="118">
        <v>63.857142857142854</v>
      </c>
      <c r="AC115" s="118">
        <v>63.142857142857146</v>
      </c>
      <c r="AD115" s="115" t="s">
        <v>383</v>
      </c>
      <c r="AE115" s="115" t="s">
        <v>189</v>
      </c>
      <c r="AF115" s="115" t="s">
        <v>189</v>
      </c>
      <c r="AG115" s="118">
        <v>115.24135745681282</v>
      </c>
      <c r="AH115" s="118">
        <v>3335.5213017751475</v>
      </c>
      <c r="AI115" s="119">
        <v>1932696.3428571427</v>
      </c>
      <c r="AJ115" s="120" t="s">
        <v>384</v>
      </c>
      <c r="AK115" s="120" t="s">
        <v>189</v>
      </c>
    </row>
    <row r="116" spans="1:37" x14ac:dyDescent="0.3">
      <c r="A116" s="115">
        <v>108</v>
      </c>
      <c r="B116" s="115" t="s">
        <v>356</v>
      </c>
      <c r="C116" s="130" t="s">
        <v>359</v>
      </c>
      <c r="D116" s="259"/>
      <c r="E116" s="259"/>
      <c r="F116" s="115" t="s">
        <v>189</v>
      </c>
      <c r="G116" s="115" t="s">
        <v>189</v>
      </c>
      <c r="H116" s="115">
        <v>1</v>
      </c>
      <c r="I116" s="115" t="s">
        <v>189</v>
      </c>
      <c r="J116" s="115" t="s">
        <v>382</v>
      </c>
      <c r="K116" s="116" t="s">
        <v>189</v>
      </c>
      <c r="L116" s="117">
        <v>1</v>
      </c>
      <c r="M116" s="116">
        <v>7</v>
      </c>
      <c r="N116" s="118">
        <v>42</v>
      </c>
      <c r="O116" s="118">
        <v>41</v>
      </c>
      <c r="P116" s="115">
        <v>8</v>
      </c>
      <c r="Q116" s="115" t="s">
        <v>189</v>
      </c>
      <c r="R116" s="118">
        <v>1309</v>
      </c>
      <c r="S116" s="118">
        <v>210</v>
      </c>
      <c r="T116" s="118">
        <v>71</v>
      </c>
      <c r="U116" s="118">
        <v>262.71428571428572</v>
      </c>
      <c r="V116" s="118">
        <v>79.571428571428569</v>
      </c>
      <c r="W116" s="115" t="s">
        <v>189</v>
      </c>
      <c r="X116" s="115" t="s">
        <v>189</v>
      </c>
      <c r="Y116" s="118">
        <v>71</v>
      </c>
      <c r="Z116" s="118">
        <v>71</v>
      </c>
      <c r="AA116" s="118">
        <v>379.14285714285717</v>
      </c>
      <c r="AB116" s="118">
        <v>66.857142857142861</v>
      </c>
      <c r="AC116" s="118">
        <v>61.571428571428569</v>
      </c>
      <c r="AD116" s="115" t="s">
        <v>383</v>
      </c>
      <c r="AE116" s="115" t="s">
        <v>189</v>
      </c>
      <c r="AF116" s="115" t="s">
        <v>189</v>
      </c>
      <c r="AG116" s="118">
        <v>112.33994543271855</v>
      </c>
      <c r="AH116" s="118">
        <v>3501.2616326530615</v>
      </c>
      <c r="AI116" s="119">
        <v>1764635.8628571429</v>
      </c>
      <c r="AJ116" s="120" t="s">
        <v>384</v>
      </c>
      <c r="AK116" s="120" t="s">
        <v>189</v>
      </c>
    </row>
    <row r="117" spans="1:37" x14ac:dyDescent="0.3">
      <c r="A117" s="115">
        <v>109</v>
      </c>
      <c r="B117" s="115" t="s">
        <v>356</v>
      </c>
      <c r="C117" s="130" t="s">
        <v>360</v>
      </c>
      <c r="D117" s="260"/>
      <c r="E117" s="260"/>
      <c r="F117" s="115" t="s">
        <v>189</v>
      </c>
      <c r="G117" s="115" t="s">
        <v>189</v>
      </c>
      <c r="H117" s="115">
        <v>1</v>
      </c>
      <c r="I117" s="115" t="s">
        <v>189</v>
      </c>
      <c r="J117" s="115" t="s">
        <v>382</v>
      </c>
      <c r="K117" s="116" t="s">
        <v>189</v>
      </c>
      <c r="L117" s="117">
        <v>1</v>
      </c>
      <c r="M117" s="116">
        <v>7</v>
      </c>
      <c r="N117" s="118">
        <v>48.571428571428569</v>
      </c>
      <c r="O117" s="118">
        <v>46.142857142857146</v>
      </c>
      <c r="P117" s="115">
        <v>8</v>
      </c>
      <c r="Q117" s="115" t="s">
        <v>189</v>
      </c>
      <c r="R117" s="118">
        <v>1470.7142857142858</v>
      </c>
      <c r="S117" s="118">
        <v>175.85714285714286</v>
      </c>
      <c r="T117" s="118">
        <v>126.85714285714286</v>
      </c>
      <c r="U117" s="118">
        <v>325.42857142857144</v>
      </c>
      <c r="V117" s="118">
        <v>100.28571428571429</v>
      </c>
      <c r="W117" s="115" t="s">
        <v>189</v>
      </c>
      <c r="X117" s="115" t="s">
        <v>189</v>
      </c>
      <c r="Y117" s="118">
        <v>126.85714285714286</v>
      </c>
      <c r="Z117" s="118">
        <v>126.85714285714286</v>
      </c>
      <c r="AA117" s="118">
        <v>383</v>
      </c>
      <c r="AB117" s="118">
        <v>62</v>
      </c>
      <c r="AC117" s="118">
        <v>58.285714285714285</v>
      </c>
      <c r="AD117" s="115" t="s">
        <v>383</v>
      </c>
      <c r="AE117" s="115" t="s">
        <v>189</v>
      </c>
      <c r="AF117" s="115" t="s">
        <v>189</v>
      </c>
      <c r="AG117" s="118">
        <v>114.27137833899951</v>
      </c>
      <c r="AH117" s="118">
        <v>3460.0701176470589</v>
      </c>
      <c r="AI117" s="119">
        <v>2016726.5828571429</v>
      </c>
      <c r="AJ117" s="120" t="s">
        <v>384</v>
      </c>
      <c r="AK117" s="120" t="s">
        <v>189</v>
      </c>
    </row>
    <row r="118" spans="1:37" x14ac:dyDescent="0.3">
      <c r="A118" s="115">
        <v>110</v>
      </c>
      <c r="B118" s="115" t="s">
        <v>367</v>
      </c>
      <c r="C118" s="130" t="s">
        <v>368</v>
      </c>
      <c r="D118" s="258" t="s">
        <v>387</v>
      </c>
      <c r="E118" s="258">
        <v>1331597</v>
      </c>
      <c r="F118" s="115" t="s">
        <v>189</v>
      </c>
      <c r="G118" s="115" t="s">
        <v>189</v>
      </c>
      <c r="H118" s="115">
        <v>1</v>
      </c>
      <c r="I118" s="115" t="s">
        <v>189</v>
      </c>
      <c r="J118" s="115" t="s">
        <v>382</v>
      </c>
      <c r="K118" s="116" t="s">
        <v>189</v>
      </c>
      <c r="L118" s="117">
        <v>1</v>
      </c>
      <c r="M118" s="116">
        <v>7</v>
      </c>
      <c r="N118" s="118">
        <v>48</v>
      </c>
      <c r="O118" s="118">
        <v>47.285714285714285</v>
      </c>
      <c r="P118" s="115">
        <v>8</v>
      </c>
      <c r="Q118" s="115" t="s">
        <v>189</v>
      </c>
      <c r="R118" s="118">
        <v>1461.7142857142858</v>
      </c>
      <c r="S118" s="118">
        <v>88.571428571428569</v>
      </c>
      <c r="T118" s="118">
        <v>222.14285714285714</v>
      </c>
      <c r="U118" s="118">
        <v>237.57142857142858</v>
      </c>
      <c r="V118" s="118">
        <v>230.71428571428572</v>
      </c>
      <c r="W118" s="115" t="s">
        <v>189</v>
      </c>
      <c r="X118" s="115" t="s">
        <v>189</v>
      </c>
      <c r="Y118" s="118">
        <v>222.14285714285714</v>
      </c>
      <c r="Z118" s="118">
        <v>222.14285714285714</v>
      </c>
      <c r="AA118" s="118">
        <v>311</v>
      </c>
      <c r="AB118" s="118">
        <v>85.142857142857139</v>
      </c>
      <c r="AC118" s="118">
        <v>50.142857142857146</v>
      </c>
      <c r="AD118" s="115" t="s">
        <v>383</v>
      </c>
      <c r="AE118" s="115" t="s">
        <v>189</v>
      </c>
      <c r="AF118" s="115" t="s">
        <v>189</v>
      </c>
      <c r="AG118" s="118">
        <v>114.9749648162627</v>
      </c>
      <c r="AH118" s="118">
        <v>3501.2614285714285</v>
      </c>
      <c r="AI118" s="119">
        <v>2016726.5828571429</v>
      </c>
      <c r="AJ118" s="120" t="s">
        <v>384</v>
      </c>
      <c r="AK118" s="120" t="s">
        <v>189</v>
      </c>
    </row>
    <row r="119" spans="1:37" x14ac:dyDescent="0.3">
      <c r="A119" s="115">
        <v>111</v>
      </c>
      <c r="B119" s="115" t="s">
        <v>367</v>
      </c>
      <c r="C119" s="130" t="s">
        <v>369</v>
      </c>
      <c r="D119" s="259"/>
      <c r="E119" s="259"/>
      <c r="F119" s="115" t="s">
        <v>189</v>
      </c>
      <c r="G119" s="115" t="s">
        <v>189</v>
      </c>
      <c r="H119" s="115">
        <v>1</v>
      </c>
      <c r="I119" s="115" t="s">
        <v>189</v>
      </c>
      <c r="J119" s="115" t="s">
        <v>382</v>
      </c>
      <c r="K119" s="116" t="s">
        <v>189</v>
      </c>
      <c r="L119" s="117">
        <v>1</v>
      </c>
      <c r="M119" s="116">
        <v>7</v>
      </c>
      <c r="N119" s="118">
        <v>48.285714285714285</v>
      </c>
      <c r="O119" s="118">
        <v>47.142857142857146</v>
      </c>
      <c r="P119" s="115">
        <v>8</v>
      </c>
      <c r="Q119" s="115" t="s">
        <v>189</v>
      </c>
      <c r="R119" s="118">
        <v>1446.5714285714287</v>
      </c>
      <c r="S119" s="118">
        <v>237.28571428571428</v>
      </c>
      <c r="T119" s="118">
        <v>122.85714285714286</v>
      </c>
      <c r="U119" s="118">
        <v>241.71428571428572</v>
      </c>
      <c r="V119" s="118">
        <v>233.57142857142858</v>
      </c>
      <c r="W119" s="115" t="s">
        <v>189</v>
      </c>
      <c r="X119" s="115" t="s">
        <v>189</v>
      </c>
      <c r="Y119" s="118">
        <v>122.85714285714286</v>
      </c>
      <c r="Z119" s="118">
        <v>122.85714285714286</v>
      </c>
      <c r="AA119" s="118">
        <v>467.14285714285717</v>
      </c>
      <c r="AB119" s="118">
        <v>128.42857142857142</v>
      </c>
      <c r="AC119" s="118">
        <v>56</v>
      </c>
      <c r="AD119" s="115" t="s">
        <v>383</v>
      </c>
      <c r="AE119" s="115" t="s">
        <v>189</v>
      </c>
      <c r="AF119" s="115" t="s">
        <v>189</v>
      </c>
      <c r="AG119" s="118">
        <v>115.48699585226151</v>
      </c>
      <c r="AH119" s="118">
        <v>3459.8263905325448</v>
      </c>
      <c r="AI119" s="119">
        <v>2004722.2628571431</v>
      </c>
      <c r="AJ119" s="120" t="s">
        <v>384</v>
      </c>
      <c r="AK119" s="120" t="s">
        <v>189</v>
      </c>
    </row>
    <row r="120" spans="1:37" x14ac:dyDescent="0.3">
      <c r="A120" s="115">
        <v>112</v>
      </c>
      <c r="B120" s="115" t="s">
        <v>367</v>
      </c>
      <c r="C120" s="130" t="s">
        <v>370</v>
      </c>
      <c r="D120" s="260"/>
      <c r="E120" s="260"/>
      <c r="F120" s="115" t="s">
        <v>189</v>
      </c>
      <c r="G120" s="115" t="s">
        <v>189</v>
      </c>
      <c r="H120" s="115">
        <v>1</v>
      </c>
      <c r="I120" s="115" t="s">
        <v>189</v>
      </c>
      <c r="J120" s="115" t="s">
        <v>382</v>
      </c>
      <c r="K120" s="116" t="s">
        <v>189</v>
      </c>
      <c r="L120" s="117">
        <v>1</v>
      </c>
      <c r="M120" s="116">
        <v>7</v>
      </c>
      <c r="N120" s="118">
        <v>48.857142857142854</v>
      </c>
      <c r="O120" s="118">
        <v>43.285714285714285</v>
      </c>
      <c r="P120" s="115">
        <v>8</v>
      </c>
      <c r="Q120" s="115" t="s">
        <v>189</v>
      </c>
      <c r="R120" s="118">
        <v>1464.4285714285713</v>
      </c>
      <c r="S120" s="118">
        <v>45.857142857142854</v>
      </c>
      <c r="T120" s="118">
        <v>121.42857142857143</v>
      </c>
      <c r="U120" s="118">
        <v>232.57142857142858</v>
      </c>
      <c r="V120" s="118">
        <v>237.57142857142858</v>
      </c>
      <c r="W120" s="115" t="s">
        <v>189</v>
      </c>
      <c r="X120" s="115" t="s">
        <v>189</v>
      </c>
      <c r="Y120" s="118">
        <v>121.42857142857143</v>
      </c>
      <c r="Z120" s="118">
        <v>121.42857142857143</v>
      </c>
      <c r="AA120" s="118">
        <v>322.85714285714283</v>
      </c>
      <c r="AB120" s="118">
        <v>55.285714285714285</v>
      </c>
      <c r="AC120" s="118">
        <v>52.142857142857146</v>
      </c>
      <c r="AD120" s="115" t="s">
        <v>383</v>
      </c>
      <c r="AE120" s="115" t="s">
        <v>189</v>
      </c>
      <c r="AF120" s="115" t="s">
        <v>189</v>
      </c>
      <c r="AG120" s="118">
        <v>114.76186128182617</v>
      </c>
      <c r="AH120" s="118">
        <v>3439.8357894736846</v>
      </c>
      <c r="AI120" s="119">
        <v>2016726.5828571429</v>
      </c>
      <c r="AJ120" s="120" t="s">
        <v>384</v>
      </c>
      <c r="AK120" s="120" t="s">
        <v>189</v>
      </c>
    </row>
    <row r="121" spans="1:37" x14ac:dyDescent="0.3">
      <c r="A121" s="115">
        <v>113</v>
      </c>
      <c r="B121" s="115" t="s">
        <v>263</v>
      </c>
      <c r="C121" s="130" t="s">
        <v>264</v>
      </c>
      <c r="D121" s="258" t="s">
        <v>386</v>
      </c>
      <c r="E121" s="258">
        <v>1455069</v>
      </c>
      <c r="F121" s="115" t="s">
        <v>189</v>
      </c>
      <c r="G121" s="115" t="s">
        <v>189</v>
      </c>
      <c r="H121" s="115">
        <v>1</v>
      </c>
      <c r="I121" s="115" t="s">
        <v>189</v>
      </c>
      <c r="J121" s="115" t="s">
        <v>382</v>
      </c>
      <c r="K121" s="116" t="s">
        <v>189</v>
      </c>
      <c r="L121" s="117">
        <v>1</v>
      </c>
      <c r="M121" s="116">
        <v>7</v>
      </c>
      <c r="N121" s="118">
        <v>48.571428571428569</v>
      </c>
      <c r="O121" s="118">
        <v>46.714285714285715</v>
      </c>
      <c r="P121" s="115">
        <v>8</v>
      </c>
      <c r="Q121" s="115" t="s">
        <v>189</v>
      </c>
      <c r="R121" s="118">
        <v>1499.5714285714287</v>
      </c>
      <c r="S121" s="118">
        <v>244</v>
      </c>
      <c r="T121" s="118">
        <v>244.57142857142858</v>
      </c>
      <c r="U121" s="118">
        <v>331.71428571428572</v>
      </c>
      <c r="V121" s="118">
        <v>232.85714285714286</v>
      </c>
      <c r="W121" s="115" t="s">
        <v>189</v>
      </c>
      <c r="X121" s="115" t="s">
        <v>189</v>
      </c>
      <c r="Y121" s="118">
        <v>244.57142857142858</v>
      </c>
      <c r="Z121" s="118">
        <v>244.57142857142858</v>
      </c>
      <c r="AA121" s="118">
        <v>726.14285714285711</v>
      </c>
      <c r="AB121" s="118">
        <v>99.857142857142861</v>
      </c>
      <c r="AC121" s="118">
        <v>79</v>
      </c>
      <c r="AD121" s="115" t="s">
        <v>383</v>
      </c>
      <c r="AE121" s="115" t="s">
        <v>189</v>
      </c>
      <c r="AF121" s="115" t="s">
        <v>189</v>
      </c>
      <c r="AG121" s="118">
        <v>112.07238639611317</v>
      </c>
      <c r="AH121" s="118">
        <v>3460.0701176470589</v>
      </c>
      <c r="AI121" s="119">
        <v>2016726.5828571429</v>
      </c>
      <c r="AJ121" s="120" t="s">
        <v>384</v>
      </c>
      <c r="AK121" s="120" t="s">
        <v>189</v>
      </c>
    </row>
    <row r="122" spans="1:37" x14ac:dyDescent="0.3">
      <c r="A122" s="115">
        <v>114</v>
      </c>
      <c r="B122" s="115" t="s">
        <v>263</v>
      </c>
      <c r="C122" s="130" t="s">
        <v>265</v>
      </c>
      <c r="D122" s="259"/>
      <c r="E122" s="259"/>
      <c r="F122" s="115" t="s">
        <v>189</v>
      </c>
      <c r="G122" s="115" t="s">
        <v>189</v>
      </c>
      <c r="H122" s="115">
        <v>1</v>
      </c>
      <c r="I122" s="115" t="s">
        <v>189</v>
      </c>
      <c r="J122" s="115" t="s">
        <v>382</v>
      </c>
      <c r="K122" s="116" t="s">
        <v>189</v>
      </c>
      <c r="L122" s="117">
        <v>1</v>
      </c>
      <c r="M122" s="116">
        <v>7</v>
      </c>
      <c r="N122" s="118">
        <v>48</v>
      </c>
      <c r="O122" s="118">
        <v>44.714285714285715</v>
      </c>
      <c r="P122" s="115">
        <v>8</v>
      </c>
      <c r="Q122" s="115" t="s">
        <v>189</v>
      </c>
      <c r="R122" s="118">
        <v>1559.5714285714287</v>
      </c>
      <c r="S122" s="118">
        <v>213.14285714285714</v>
      </c>
      <c r="T122" s="118">
        <v>183.28571428571428</v>
      </c>
      <c r="U122" s="118">
        <v>324.14285714285717</v>
      </c>
      <c r="V122" s="118">
        <v>232</v>
      </c>
      <c r="W122" s="115" t="s">
        <v>189</v>
      </c>
      <c r="X122" s="115" t="s">
        <v>189</v>
      </c>
      <c r="Y122" s="118">
        <v>183.28571428571428</v>
      </c>
      <c r="Z122" s="118">
        <v>183.28571428571428</v>
      </c>
      <c r="AA122" s="118">
        <v>584.42857142857144</v>
      </c>
      <c r="AB122" s="118">
        <v>142.71428571428572</v>
      </c>
      <c r="AC122" s="118">
        <v>76.285714285714292</v>
      </c>
      <c r="AD122" s="115" t="s">
        <v>383</v>
      </c>
      <c r="AE122" s="115" t="s">
        <v>189</v>
      </c>
      <c r="AF122" s="115" t="s">
        <v>189</v>
      </c>
      <c r="AG122" s="118">
        <v>107.76072547403132</v>
      </c>
      <c r="AH122" s="118">
        <v>3501.2614285714285</v>
      </c>
      <c r="AI122" s="119">
        <v>2016726.5828571429</v>
      </c>
      <c r="AJ122" s="120" t="s">
        <v>384</v>
      </c>
      <c r="AK122" s="120" t="s">
        <v>189</v>
      </c>
    </row>
    <row r="123" spans="1:37" x14ac:dyDescent="0.3">
      <c r="A123" s="115">
        <v>115</v>
      </c>
      <c r="B123" s="115" t="s">
        <v>263</v>
      </c>
      <c r="C123" s="130" t="s">
        <v>266</v>
      </c>
      <c r="D123" s="260"/>
      <c r="E123" s="260"/>
      <c r="F123" s="115" t="s">
        <v>189</v>
      </c>
      <c r="G123" s="115" t="s">
        <v>189</v>
      </c>
      <c r="H123" s="115">
        <v>1</v>
      </c>
      <c r="I123" s="115" t="s">
        <v>189</v>
      </c>
      <c r="J123" s="115" t="s">
        <v>382</v>
      </c>
      <c r="K123" s="116" t="s">
        <v>189</v>
      </c>
      <c r="L123" s="117">
        <v>1</v>
      </c>
      <c r="M123" s="116">
        <v>7</v>
      </c>
      <c r="N123" s="118">
        <v>46.571428571428569</v>
      </c>
      <c r="O123" s="118">
        <v>38.428571428571431</v>
      </c>
      <c r="P123" s="115">
        <v>8</v>
      </c>
      <c r="Q123" s="115" t="s">
        <v>189</v>
      </c>
      <c r="R123" s="118">
        <v>1413.8571428571429</v>
      </c>
      <c r="S123" s="118">
        <v>166</v>
      </c>
      <c r="T123" s="118">
        <v>202.71428571428572</v>
      </c>
      <c r="U123" s="118">
        <v>321.71428571428572</v>
      </c>
      <c r="V123" s="118">
        <v>227.71428571428572</v>
      </c>
      <c r="W123" s="115" t="s">
        <v>189</v>
      </c>
      <c r="X123" s="115" t="s">
        <v>189</v>
      </c>
      <c r="Y123" s="118">
        <v>202.71428571428572</v>
      </c>
      <c r="Z123" s="118">
        <v>202.71428571428572</v>
      </c>
      <c r="AA123" s="118">
        <v>587.14285714285711</v>
      </c>
      <c r="AB123" s="118">
        <v>238.14285714285714</v>
      </c>
      <c r="AC123" s="118">
        <v>88.571428571428569</v>
      </c>
      <c r="AD123" s="115" t="s">
        <v>383</v>
      </c>
      <c r="AE123" s="115" t="s">
        <v>189</v>
      </c>
      <c r="AF123" s="115" t="s">
        <v>189</v>
      </c>
      <c r="AG123" s="118">
        <v>115.32901283217136</v>
      </c>
      <c r="AH123" s="118">
        <v>3501.2614723926381</v>
      </c>
      <c r="AI123" s="119">
        <v>1956704.9828571426</v>
      </c>
      <c r="AJ123" s="120" t="s">
        <v>384</v>
      </c>
      <c r="AK123" s="120" t="s">
        <v>189</v>
      </c>
    </row>
    <row r="124" spans="1:37" x14ac:dyDescent="0.3">
      <c r="A124" s="115">
        <v>116</v>
      </c>
      <c r="B124" s="115" t="s">
        <v>339</v>
      </c>
      <c r="C124" s="130" t="s">
        <v>340</v>
      </c>
      <c r="D124" s="258" t="s">
        <v>387</v>
      </c>
      <c r="E124" s="258">
        <v>2378458</v>
      </c>
      <c r="F124" s="115" t="s">
        <v>189</v>
      </c>
      <c r="G124" s="115" t="s">
        <v>189</v>
      </c>
      <c r="H124" s="115">
        <v>1</v>
      </c>
      <c r="I124" s="115" t="s">
        <v>189</v>
      </c>
      <c r="J124" s="115" t="s">
        <v>382</v>
      </c>
      <c r="K124" s="116" t="s">
        <v>189</v>
      </c>
      <c r="L124" s="117">
        <v>1</v>
      </c>
      <c r="M124" s="116">
        <v>7</v>
      </c>
      <c r="N124" s="118">
        <v>42</v>
      </c>
      <c r="O124" s="118">
        <v>36.428571428571431</v>
      </c>
      <c r="P124" s="115">
        <v>8</v>
      </c>
      <c r="Q124" s="115" t="s">
        <v>189</v>
      </c>
      <c r="R124" s="118">
        <v>1259.7142857142858</v>
      </c>
      <c r="S124" s="118">
        <v>166.14285714285714</v>
      </c>
      <c r="T124" s="118">
        <v>213.57142857142858</v>
      </c>
      <c r="U124" s="118">
        <v>299.14285714285717</v>
      </c>
      <c r="V124" s="118">
        <v>86.428571428571431</v>
      </c>
      <c r="W124" s="115" t="s">
        <v>189</v>
      </c>
      <c r="X124" s="115" t="s">
        <v>189</v>
      </c>
      <c r="Y124" s="118">
        <v>213.57142857142858</v>
      </c>
      <c r="Z124" s="118">
        <v>213.57142857142858</v>
      </c>
      <c r="AA124" s="118">
        <v>333.85714285714283</v>
      </c>
      <c r="AB124" s="118">
        <v>56.142857142857146</v>
      </c>
      <c r="AC124" s="118">
        <v>47.285714285714285</v>
      </c>
      <c r="AD124" s="115" t="s">
        <v>383</v>
      </c>
      <c r="AE124" s="115" t="s">
        <v>189</v>
      </c>
      <c r="AF124" s="115" t="s">
        <v>189</v>
      </c>
      <c r="AG124" s="118">
        <v>112.76460875481969</v>
      </c>
      <c r="AH124" s="118">
        <v>3382.1711564625853</v>
      </c>
      <c r="AI124" s="119">
        <v>1704614.2628571431</v>
      </c>
      <c r="AJ124" s="120" t="s">
        <v>384</v>
      </c>
      <c r="AK124" s="120" t="s">
        <v>189</v>
      </c>
    </row>
    <row r="125" spans="1:37" x14ac:dyDescent="0.3">
      <c r="A125" s="115">
        <v>117</v>
      </c>
      <c r="B125" s="115" t="s">
        <v>339</v>
      </c>
      <c r="C125" s="130" t="s">
        <v>341</v>
      </c>
      <c r="D125" s="259"/>
      <c r="E125" s="259"/>
      <c r="F125" s="115" t="s">
        <v>189</v>
      </c>
      <c r="G125" s="115" t="s">
        <v>189</v>
      </c>
      <c r="H125" s="115">
        <v>1</v>
      </c>
      <c r="I125" s="115" t="s">
        <v>189</v>
      </c>
      <c r="J125" s="115" t="s">
        <v>382</v>
      </c>
      <c r="K125" s="116" t="s">
        <v>189</v>
      </c>
      <c r="L125" s="117">
        <v>1</v>
      </c>
      <c r="M125" s="116">
        <v>7</v>
      </c>
      <c r="N125" s="118">
        <v>43.142857142857146</v>
      </c>
      <c r="O125" s="118">
        <v>41.142857142857146</v>
      </c>
      <c r="P125" s="115">
        <v>8</v>
      </c>
      <c r="Q125" s="115" t="s">
        <v>189</v>
      </c>
      <c r="R125" s="118">
        <v>1265.1428571428571</v>
      </c>
      <c r="S125" s="118">
        <v>255.71428571428572</v>
      </c>
      <c r="T125" s="118">
        <v>163.42857142857142</v>
      </c>
      <c r="U125" s="118">
        <v>267.28571428571428</v>
      </c>
      <c r="V125" s="118">
        <v>81.428571428571431</v>
      </c>
      <c r="W125" s="115" t="s">
        <v>189</v>
      </c>
      <c r="X125" s="115" t="s">
        <v>189</v>
      </c>
      <c r="Y125" s="118">
        <v>163.42857142857142</v>
      </c>
      <c r="Z125" s="118">
        <v>163.42857142857142</v>
      </c>
      <c r="AA125" s="118">
        <v>490.14285714285717</v>
      </c>
      <c r="AB125" s="118">
        <v>66.285714285714292</v>
      </c>
      <c r="AC125" s="118">
        <v>58</v>
      </c>
      <c r="AD125" s="115" t="s">
        <v>383</v>
      </c>
      <c r="AE125" s="115" t="s">
        <v>189</v>
      </c>
      <c r="AF125" s="115" t="s">
        <v>189</v>
      </c>
      <c r="AG125" s="118">
        <v>113.8621680216802</v>
      </c>
      <c r="AH125" s="118">
        <v>3338.9515231788073</v>
      </c>
      <c r="AI125" s="119">
        <v>1728622.9028571427</v>
      </c>
      <c r="AJ125" s="120" t="s">
        <v>384</v>
      </c>
      <c r="AK125" s="120" t="s">
        <v>189</v>
      </c>
    </row>
    <row r="126" spans="1:37" x14ac:dyDescent="0.3">
      <c r="A126" s="115">
        <v>118</v>
      </c>
      <c r="B126" s="115" t="s">
        <v>339</v>
      </c>
      <c r="C126" s="130" t="s">
        <v>342</v>
      </c>
      <c r="D126" s="260"/>
      <c r="E126" s="260"/>
      <c r="F126" s="115" t="s">
        <v>189</v>
      </c>
      <c r="G126" s="115" t="s">
        <v>189</v>
      </c>
      <c r="H126" s="115">
        <v>1</v>
      </c>
      <c r="I126" s="115" t="s">
        <v>189</v>
      </c>
      <c r="J126" s="115" t="s">
        <v>382</v>
      </c>
      <c r="K126" s="116" t="s">
        <v>189</v>
      </c>
      <c r="L126" s="117">
        <v>1</v>
      </c>
      <c r="M126" s="116">
        <v>7</v>
      </c>
      <c r="N126" s="118">
        <v>42.857142857142854</v>
      </c>
      <c r="O126" s="118">
        <v>39.428571428571431</v>
      </c>
      <c r="P126" s="115">
        <v>8</v>
      </c>
      <c r="Q126" s="115" t="s">
        <v>189</v>
      </c>
      <c r="R126" s="118">
        <v>1297.7142857142858</v>
      </c>
      <c r="S126" s="118">
        <v>199.71428571428572</v>
      </c>
      <c r="T126" s="118">
        <v>223.85714285714286</v>
      </c>
      <c r="U126" s="118">
        <v>259.28571428571428</v>
      </c>
      <c r="V126" s="118">
        <v>77.714285714285708</v>
      </c>
      <c r="W126" s="115" t="s">
        <v>189</v>
      </c>
      <c r="X126" s="115" t="s">
        <v>189</v>
      </c>
      <c r="Y126" s="118">
        <v>223.85714285714286</v>
      </c>
      <c r="Z126" s="118">
        <v>223.85714285714286</v>
      </c>
      <c r="AA126" s="118">
        <v>310.28571428571428</v>
      </c>
      <c r="AB126" s="118">
        <v>56.571428571428569</v>
      </c>
      <c r="AC126" s="118">
        <v>52</v>
      </c>
      <c r="AD126" s="115" t="s">
        <v>383</v>
      </c>
      <c r="AE126" s="115" t="s">
        <v>189</v>
      </c>
      <c r="AF126" s="115" t="s">
        <v>189</v>
      </c>
      <c r="AG126" s="118">
        <v>111.77519594892118</v>
      </c>
      <c r="AH126" s="118">
        <v>3384.5529333333338</v>
      </c>
      <c r="AI126" s="119">
        <v>1740627.2228571428</v>
      </c>
      <c r="AJ126" s="120" t="s">
        <v>384</v>
      </c>
      <c r="AK126" s="120" t="s">
        <v>189</v>
      </c>
    </row>
    <row r="127" spans="1:37" x14ac:dyDescent="0.3">
      <c r="A127" s="115">
        <v>119</v>
      </c>
      <c r="B127" s="115" t="s">
        <v>350</v>
      </c>
      <c r="C127" s="130" t="s">
        <v>351</v>
      </c>
      <c r="D127" s="258" t="s">
        <v>387</v>
      </c>
      <c r="E127" s="258">
        <v>2228935</v>
      </c>
      <c r="F127" s="115" t="s">
        <v>189</v>
      </c>
      <c r="G127" s="115" t="s">
        <v>189</v>
      </c>
      <c r="H127" s="115">
        <v>1</v>
      </c>
      <c r="I127" s="115" t="s">
        <v>189</v>
      </c>
      <c r="J127" s="115" t="s">
        <v>382</v>
      </c>
      <c r="K127" s="116" t="s">
        <v>189</v>
      </c>
      <c r="L127" s="117">
        <v>1</v>
      </c>
      <c r="M127" s="116">
        <v>7</v>
      </c>
      <c r="N127" s="118">
        <v>48</v>
      </c>
      <c r="O127" s="118">
        <v>46.714285714285715</v>
      </c>
      <c r="P127" s="115">
        <v>8</v>
      </c>
      <c r="Q127" s="115" t="s">
        <v>189</v>
      </c>
      <c r="R127" s="118">
        <v>1485.1428571428571</v>
      </c>
      <c r="S127" s="118">
        <v>200.57142857142858</v>
      </c>
      <c r="T127" s="118">
        <v>283.28571428571428</v>
      </c>
      <c r="U127" s="118">
        <v>343.14285714285717</v>
      </c>
      <c r="V127" s="118">
        <v>231.42857142857142</v>
      </c>
      <c r="W127" s="115" t="s">
        <v>189</v>
      </c>
      <c r="X127" s="115" t="s">
        <v>189</v>
      </c>
      <c r="Y127" s="118">
        <v>283.28571428571428</v>
      </c>
      <c r="Z127" s="118">
        <v>283.28571428571428</v>
      </c>
      <c r="AA127" s="118">
        <v>452.71428571428572</v>
      </c>
      <c r="AB127" s="118">
        <v>153.57142857142858</v>
      </c>
      <c r="AC127" s="118">
        <v>91.285714285714292</v>
      </c>
      <c r="AD127" s="115" t="s">
        <v>383</v>
      </c>
      <c r="AE127" s="115" t="s">
        <v>189</v>
      </c>
      <c r="AF127" s="115" t="s">
        <v>189</v>
      </c>
      <c r="AG127" s="118">
        <v>113.16120046171605</v>
      </c>
      <c r="AH127" s="118">
        <v>3501.2614285714285</v>
      </c>
      <c r="AI127" s="119">
        <v>2016726.5828571429</v>
      </c>
      <c r="AJ127" s="120" t="s">
        <v>384</v>
      </c>
      <c r="AK127" s="120" t="s">
        <v>189</v>
      </c>
    </row>
    <row r="128" spans="1:37" x14ac:dyDescent="0.3">
      <c r="A128" s="115">
        <v>120</v>
      </c>
      <c r="B128" s="115" t="s">
        <v>350</v>
      </c>
      <c r="C128" s="130" t="s">
        <v>352</v>
      </c>
      <c r="D128" s="259"/>
      <c r="E128" s="259"/>
      <c r="F128" s="115" t="s">
        <v>189</v>
      </c>
      <c r="G128" s="115" t="s">
        <v>189</v>
      </c>
      <c r="H128" s="115">
        <v>1</v>
      </c>
      <c r="I128" s="115" t="s">
        <v>189</v>
      </c>
      <c r="J128" s="115" t="s">
        <v>382</v>
      </c>
      <c r="K128" s="116" t="s">
        <v>189</v>
      </c>
      <c r="L128" s="117">
        <v>1</v>
      </c>
      <c r="M128" s="116">
        <v>7</v>
      </c>
      <c r="N128" s="118">
        <v>48.571428571428569</v>
      </c>
      <c r="O128" s="118">
        <v>46.857142857142854</v>
      </c>
      <c r="P128" s="115">
        <v>8</v>
      </c>
      <c r="Q128" s="115" t="s">
        <v>189</v>
      </c>
      <c r="R128" s="118">
        <v>1501.7142857142858</v>
      </c>
      <c r="S128" s="118">
        <v>254.71428571428572</v>
      </c>
      <c r="T128" s="118">
        <v>176.28571428571428</v>
      </c>
      <c r="U128" s="118">
        <v>338.42857142857144</v>
      </c>
      <c r="V128" s="118">
        <v>236.42857142857142</v>
      </c>
      <c r="W128" s="115" t="s">
        <v>189</v>
      </c>
      <c r="X128" s="115" t="s">
        <v>189</v>
      </c>
      <c r="Y128" s="118">
        <v>176.28571428571428</v>
      </c>
      <c r="Z128" s="118">
        <v>176.28571428571428</v>
      </c>
      <c r="AA128" s="118">
        <v>265</v>
      </c>
      <c r="AB128" s="118">
        <v>188.85714285714286</v>
      </c>
      <c r="AC128" s="118">
        <v>22.142857142857142</v>
      </c>
      <c r="AD128" s="115" t="s">
        <v>383</v>
      </c>
      <c r="AE128" s="115" t="s">
        <v>189</v>
      </c>
      <c r="AF128" s="115" t="s">
        <v>189</v>
      </c>
      <c r="AG128" s="118">
        <v>111.91246575342466</v>
      </c>
      <c r="AH128" s="118">
        <v>3460.0701176470589</v>
      </c>
      <c r="AI128" s="119">
        <v>2016726.5828571429</v>
      </c>
      <c r="AJ128" s="120" t="s">
        <v>384</v>
      </c>
      <c r="AK128" s="120" t="s">
        <v>189</v>
      </c>
    </row>
    <row r="129" spans="1:37" x14ac:dyDescent="0.3">
      <c r="A129" s="115">
        <v>121</v>
      </c>
      <c r="B129" s="115" t="s">
        <v>350</v>
      </c>
      <c r="C129" s="130" t="s">
        <v>353</v>
      </c>
      <c r="D129" s="260"/>
      <c r="E129" s="260"/>
      <c r="F129" s="115" t="s">
        <v>189</v>
      </c>
      <c r="G129" s="115" t="s">
        <v>189</v>
      </c>
      <c r="H129" s="115">
        <v>1</v>
      </c>
      <c r="I129" s="115" t="s">
        <v>189</v>
      </c>
      <c r="J129" s="115" t="s">
        <v>382</v>
      </c>
      <c r="K129" s="116" t="s">
        <v>189</v>
      </c>
      <c r="L129" s="117">
        <v>1</v>
      </c>
      <c r="M129" s="116">
        <v>7</v>
      </c>
      <c r="N129" s="118">
        <v>48.285714285714285</v>
      </c>
      <c r="O129" s="118">
        <v>52.428571428571431</v>
      </c>
      <c r="P129" s="115">
        <v>8</v>
      </c>
      <c r="Q129" s="115" t="s">
        <v>189</v>
      </c>
      <c r="R129" s="118">
        <v>1531.2857142857142</v>
      </c>
      <c r="S129" s="118">
        <v>216.57142857142858</v>
      </c>
      <c r="T129" s="118">
        <v>234.14285714285714</v>
      </c>
      <c r="U129" s="118">
        <v>325.85714285714283</v>
      </c>
      <c r="V129" s="118">
        <v>224.28571428571428</v>
      </c>
      <c r="W129" s="115" t="s">
        <v>189</v>
      </c>
      <c r="X129" s="115" t="s">
        <v>189</v>
      </c>
      <c r="Y129" s="118">
        <v>234.14285714285714</v>
      </c>
      <c r="Z129" s="118">
        <v>234.14285714285714</v>
      </c>
      <c r="AA129" s="118">
        <v>556.14285714285711</v>
      </c>
      <c r="AB129" s="118">
        <v>124.57142857142857</v>
      </c>
      <c r="AC129" s="118">
        <v>114.28571428571429</v>
      </c>
      <c r="AD129" s="115" t="s">
        <v>383</v>
      </c>
      <c r="AE129" s="115" t="s">
        <v>189</v>
      </c>
      <c r="AF129" s="115" t="s">
        <v>189</v>
      </c>
      <c r="AG129" s="118">
        <v>109.75126784214946</v>
      </c>
      <c r="AH129" s="118">
        <v>3480.543905325444</v>
      </c>
      <c r="AI129" s="119">
        <v>2016726.5828571429</v>
      </c>
      <c r="AJ129" s="120" t="s">
        <v>384</v>
      </c>
      <c r="AK129" s="120" t="s">
        <v>189</v>
      </c>
    </row>
    <row r="130" spans="1:37" x14ac:dyDescent="0.3">
      <c r="A130" s="115">
        <v>122</v>
      </c>
      <c r="B130" s="115" t="s">
        <v>371</v>
      </c>
      <c r="C130" s="130" t="s">
        <v>372</v>
      </c>
      <c r="D130" s="258" t="s">
        <v>386</v>
      </c>
      <c r="E130" s="258">
        <v>1311332</v>
      </c>
      <c r="F130" s="115" t="s">
        <v>189</v>
      </c>
      <c r="G130" s="115" t="s">
        <v>189</v>
      </c>
      <c r="H130" s="115">
        <v>1</v>
      </c>
      <c r="I130" s="115" t="s">
        <v>189</v>
      </c>
      <c r="J130" s="115" t="s">
        <v>382</v>
      </c>
      <c r="K130" s="116" t="s">
        <v>189</v>
      </c>
      <c r="L130" s="117">
        <v>1</v>
      </c>
      <c r="M130" s="116">
        <v>7</v>
      </c>
      <c r="N130" s="118">
        <v>48</v>
      </c>
      <c r="O130" s="118">
        <v>47.142857142857146</v>
      </c>
      <c r="P130" s="115">
        <v>8</v>
      </c>
      <c r="Q130" s="115" t="s">
        <v>189</v>
      </c>
      <c r="R130" s="118">
        <v>1456.7142857142858</v>
      </c>
      <c r="S130" s="118">
        <v>325.57142857142856</v>
      </c>
      <c r="T130" s="118">
        <v>138.85714285714286</v>
      </c>
      <c r="U130" s="118">
        <v>230</v>
      </c>
      <c r="V130" s="118">
        <v>228.71428571428572</v>
      </c>
      <c r="W130" s="115" t="s">
        <v>189</v>
      </c>
      <c r="X130" s="115" t="s">
        <v>189</v>
      </c>
      <c r="Y130" s="118">
        <v>138.85714285714286</v>
      </c>
      <c r="Z130" s="118">
        <v>138.85714285714286</v>
      </c>
      <c r="AA130" s="118">
        <v>343.71428571428572</v>
      </c>
      <c r="AB130" s="118">
        <v>55.857142857142854</v>
      </c>
      <c r="AC130" s="118">
        <v>56.142857142857146</v>
      </c>
      <c r="AD130" s="115" t="s">
        <v>383</v>
      </c>
      <c r="AE130" s="115" t="s">
        <v>189</v>
      </c>
      <c r="AF130" s="115" t="s">
        <v>189</v>
      </c>
      <c r="AG130" s="118">
        <v>115.3696028243601</v>
      </c>
      <c r="AH130" s="118">
        <v>3501.2614285714285</v>
      </c>
      <c r="AI130" s="119">
        <v>2016726.5828571429</v>
      </c>
      <c r="AJ130" s="120" t="s">
        <v>384</v>
      </c>
      <c r="AK130" s="120" t="s">
        <v>189</v>
      </c>
    </row>
    <row r="131" spans="1:37" x14ac:dyDescent="0.3">
      <c r="A131" s="115">
        <v>123</v>
      </c>
      <c r="B131" s="115" t="s">
        <v>371</v>
      </c>
      <c r="C131" s="130" t="s">
        <v>374</v>
      </c>
      <c r="D131" s="260"/>
      <c r="E131" s="260"/>
      <c r="F131" s="115" t="s">
        <v>189</v>
      </c>
      <c r="G131" s="115" t="s">
        <v>189</v>
      </c>
      <c r="H131" s="115">
        <v>1</v>
      </c>
      <c r="I131" s="115" t="s">
        <v>189</v>
      </c>
      <c r="J131" s="115" t="s">
        <v>382</v>
      </c>
      <c r="K131" s="116" t="s">
        <v>189</v>
      </c>
      <c r="L131" s="117">
        <v>1</v>
      </c>
      <c r="M131" s="116">
        <v>7</v>
      </c>
      <c r="N131" s="118">
        <v>48.571428571428569</v>
      </c>
      <c r="O131" s="118">
        <v>39.285714285714285</v>
      </c>
      <c r="P131" s="115">
        <v>8</v>
      </c>
      <c r="Q131" s="115" t="s">
        <v>189</v>
      </c>
      <c r="R131" s="118">
        <v>1490.7142857142858</v>
      </c>
      <c r="S131" s="118">
        <v>74.285714285714292</v>
      </c>
      <c r="T131" s="118">
        <v>212.71428571428572</v>
      </c>
      <c r="U131" s="118">
        <v>227.71428571428572</v>
      </c>
      <c r="V131" s="118">
        <v>209.14285714285714</v>
      </c>
      <c r="W131" s="115" t="s">
        <v>189</v>
      </c>
      <c r="X131" s="115" t="s">
        <v>189</v>
      </c>
      <c r="Y131" s="118">
        <v>212.71428571428572</v>
      </c>
      <c r="Z131" s="118">
        <v>212.71428571428572</v>
      </c>
      <c r="AA131" s="118">
        <v>321.14285714285717</v>
      </c>
      <c r="AB131" s="118">
        <v>55.571428571428569</v>
      </c>
      <c r="AC131" s="118">
        <v>50.571428571428569</v>
      </c>
      <c r="AD131" s="115" t="s">
        <v>383</v>
      </c>
      <c r="AE131" s="115" t="s">
        <v>189</v>
      </c>
      <c r="AF131" s="115" t="s">
        <v>189</v>
      </c>
      <c r="AG131" s="118">
        <v>112.06720843315765</v>
      </c>
      <c r="AH131" s="118">
        <v>3439.4744705882358</v>
      </c>
      <c r="AI131" s="119">
        <v>2004722.2628571431</v>
      </c>
      <c r="AJ131" s="120" t="s">
        <v>384</v>
      </c>
      <c r="AK131" s="120" t="s">
        <v>189</v>
      </c>
    </row>
    <row r="132" spans="1:37" x14ac:dyDescent="0.3">
      <c r="A132" s="115">
        <v>124</v>
      </c>
      <c r="B132" s="115" t="s">
        <v>249</v>
      </c>
      <c r="C132" s="130" t="s">
        <v>250</v>
      </c>
      <c r="D132" s="258" t="s">
        <v>386</v>
      </c>
      <c r="E132" s="258">
        <v>1379131</v>
      </c>
      <c r="F132" s="115" t="s">
        <v>189</v>
      </c>
      <c r="G132" s="115" t="s">
        <v>189</v>
      </c>
      <c r="H132" s="115">
        <v>1</v>
      </c>
      <c r="I132" s="115" t="s">
        <v>189</v>
      </c>
      <c r="J132" s="115" t="s">
        <v>382</v>
      </c>
      <c r="K132" s="116" t="s">
        <v>189</v>
      </c>
      <c r="L132" s="117">
        <v>1</v>
      </c>
      <c r="M132" s="116">
        <v>7</v>
      </c>
      <c r="N132" s="118">
        <v>48.285714285714285</v>
      </c>
      <c r="O132" s="118">
        <v>49.714285714285715</v>
      </c>
      <c r="P132" s="115">
        <v>8</v>
      </c>
      <c r="Q132" s="115" t="s">
        <v>189</v>
      </c>
      <c r="R132" s="118">
        <v>1600.1428571428571</v>
      </c>
      <c r="S132" s="118">
        <v>168.57142857142858</v>
      </c>
      <c r="T132" s="118">
        <v>96.142857142857139</v>
      </c>
      <c r="U132" s="118">
        <v>73</v>
      </c>
      <c r="V132" s="118">
        <v>64</v>
      </c>
      <c r="W132" s="115" t="s">
        <v>189</v>
      </c>
      <c r="X132" s="115" t="s">
        <v>189</v>
      </c>
      <c r="Y132" s="118">
        <v>96.142857142857139</v>
      </c>
      <c r="Z132" s="118">
        <v>96.142857142857139</v>
      </c>
      <c r="AA132" s="118">
        <v>458</v>
      </c>
      <c r="AB132" s="118">
        <v>56.142857142857146</v>
      </c>
      <c r="AC132" s="118">
        <v>52.714285714285715</v>
      </c>
      <c r="AD132" s="115" t="s">
        <v>383</v>
      </c>
      <c r="AE132" s="115" t="s">
        <v>189</v>
      </c>
      <c r="AF132" s="115" t="s">
        <v>189</v>
      </c>
      <c r="AG132" s="118">
        <v>105.02846531559683</v>
      </c>
      <c r="AH132" s="118">
        <v>3480.543905325444</v>
      </c>
      <c r="AI132" s="119">
        <v>2016726.5828571429</v>
      </c>
      <c r="AJ132" s="120" t="s">
        <v>384</v>
      </c>
      <c r="AK132" s="120" t="s">
        <v>189</v>
      </c>
    </row>
    <row r="133" spans="1:37" x14ac:dyDescent="0.3">
      <c r="A133" s="115">
        <v>125</v>
      </c>
      <c r="B133" s="115" t="s">
        <v>249</v>
      </c>
      <c r="C133" s="130" t="s">
        <v>251</v>
      </c>
      <c r="D133" s="259"/>
      <c r="E133" s="259"/>
      <c r="F133" s="115" t="s">
        <v>189</v>
      </c>
      <c r="G133" s="115" t="s">
        <v>189</v>
      </c>
      <c r="H133" s="115">
        <v>1</v>
      </c>
      <c r="I133" s="115" t="s">
        <v>189</v>
      </c>
      <c r="J133" s="115" t="s">
        <v>382</v>
      </c>
      <c r="K133" s="116" t="s">
        <v>189</v>
      </c>
      <c r="L133" s="117">
        <v>1</v>
      </c>
      <c r="M133" s="116">
        <v>7</v>
      </c>
      <c r="N133" s="118">
        <v>48.857142857142854</v>
      </c>
      <c r="O133" s="118">
        <v>45.571428571428569</v>
      </c>
      <c r="P133" s="115">
        <v>8</v>
      </c>
      <c r="Q133" s="115" t="s">
        <v>189</v>
      </c>
      <c r="R133" s="118">
        <v>1598.5714285714287</v>
      </c>
      <c r="S133" s="118">
        <v>154.85714285714286</v>
      </c>
      <c r="T133" s="118">
        <v>102.71428571428571</v>
      </c>
      <c r="U133" s="118">
        <v>73.857142857142861</v>
      </c>
      <c r="V133" s="118">
        <v>69.428571428571431</v>
      </c>
      <c r="W133" s="115" t="s">
        <v>189</v>
      </c>
      <c r="X133" s="115" t="s">
        <v>189</v>
      </c>
      <c r="Y133" s="118">
        <v>102.71428571428571</v>
      </c>
      <c r="Z133" s="118">
        <v>102.71428571428571</v>
      </c>
      <c r="AA133" s="118">
        <v>416.28571428571428</v>
      </c>
      <c r="AB133" s="118">
        <v>89</v>
      </c>
      <c r="AC133" s="118">
        <v>55.857142857142854</v>
      </c>
      <c r="AD133" s="115" t="s">
        <v>383</v>
      </c>
      <c r="AE133" s="115" t="s">
        <v>189</v>
      </c>
      <c r="AF133" s="115" t="s">
        <v>189</v>
      </c>
      <c r="AG133" s="118">
        <v>105.13171045576406</v>
      </c>
      <c r="AH133" s="118">
        <v>3439.8357894736846</v>
      </c>
      <c r="AI133" s="119">
        <v>2016726.5828571429</v>
      </c>
      <c r="AJ133" s="120" t="s">
        <v>384</v>
      </c>
      <c r="AK133" s="120" t="s">
        <v>189</v>
      </c>
    </row>
    <row r="134" spans="1:37" x14ac:dyDescent="0.3">
      <c r="A134" s="115">
        <v>126</v>
      </c>
      <c r="B134" s="115" t="s">
        <v>249</v>
      </c>
      <c r="C134" s="130" t="s">
        <v>305</v>
      </c>
      <c r="D134" s="259"/>
      <c r="E134" s="259"/>
      <c r="F134" s="115" t="s">
        <v>189</v>
      </c>
      <c r="G134" s="115" t="s">
        <v>189</v>
      </c>
      <c r="H134" s="115">
        <v>1</v>
      </c>
      <c r="I134" s="115" t="s">
        <v>189</v>
      </c>
      <c r="J134" s="115" t="s">
        <v>382</v>
      </c>
      <c r="K134" s="116" t="s">
        <v>189</v>
      </c>
      <c r="L134" s="117">
        <v>1</v>
      </c>
      <c r="M134" s="116">
        <v>7</v>
      </c>
      <c r="N134" s="118">
        <v>48.857142857142854</v>
      </c>
      <c r="O134" s="118">
        <v>51.571428571428569</v>
      </c>
      <c r="P134" s="115">
        <v>8</v>
      </c>
      <c r="Q134" s="115" t="s">
        <v>189</v>
      </c>
      <c r="R134" s="118">
        <v>1620.7142857142858</v>
      </c>
      <c r="S134" s="118">
        <v>174.42857142857142</v>
      </c>
      <c r="T134" s="118">
        <v>60</v>
      </c>
      <c r="U134" s="118">
        <v>81.428571428571431</v>
      </c>
      <c r="V134" s="118">
        <v>76.428571428571431</v>
      </c>
      <c r="W134" s="115" t="s">
        <v>189</v>
      </c>
      <c r="X134" s="115" t="s">
        <v>189</v>
      </c>
      <c r="Y134" s="118">
        <v>60</v>
      </c>
      <c r="Z134" s="118">
        <v>60</v>
      </c>
      <c r="AA134" s="118">
        <v>281.85714285714283</v>
      </c>
      <c r="AB134" s="118">
        <v>50.571428571428569</v>
      </c>
      <c r="AC134" s="118">
        <v>50.142857142857146</v>
      </c>
      <c r="AD134" s="115" t="s">
        <v>383</v>
      </c>
      <c r="AE134" s="115" t="s">
        <v>189</v>
      </c>
      <c r="AF134" s="115" t="s">
        <v>189</v>
      </c>
      <c r="AG134" s="118">
        <v>103.6953583076245</v>
      </c>
      <c r="AH134" s="118">
        <v>3439.8357894736846</v>
      </c>
      <c r="AI134" s="119">
        <v>2016726.5828571429</v>
      </c>
      <c r="AJ134" s="120" t="s">
        <v>384</v>
      </c>
      <c r="AK134" s="120" t="s">
        <v>189</v>
      </c>
    </row>
    <row r="135" spans="1:37" x14ac:dyDescent="0.3">
      <c r="A135" s="115">
        <v>127</v>
      </c>
      <c r="B135" s="115" t="s">
        <v>249</v>
      </c>
      <c r="C135" s="130" t="s">
        <v>306</v>
      </c>
      <c r="D135" s="259"/>
      <c r="E135" s="259"/>
      <c r="F135" s="115" t="s">
        <v>189</v>
      </c>
      <c r="G135" s="115" t="s">
        <v>189</v>
      </c>
      <c r="H135" s="115">
        <v>1</v>
      </c>
      <c r="I135" s="115" t="s">
        <v>189</v>
      </c>
      <c r="J135" s="115" t="s">
        <v>382</v>
      </c>
      <c r="K135" s="116" t="s">
        <v>189</v>
      </c>
      <c r="L135" s="117">
        <v>1</v>
      </c>
      <c r="M135" s="116">
        <v>7</v>
      </c>
      <c r="N135" s="118">
        <v>48</v>
      </c>
      <c r="O135" s="118">
        <v>47.714285714285715</v>
      </c>
      <c r="P135" s="115">
        <v>8</v>
      </c>
      <c r="Q135" s="115" t="s">
        <v>189</v>
      </c>
      <c r="R135" s="118">
        <v>1626.8571428571429</v>
      </c>
      <c r="S135" s="118">
        <v>166.28571428571428</v>
      </c>
      <c r="T135" s="118">
        <v>231.42857142857142</v>
      </c>
      <c r="U135" s="118">
        <v>72.714285714285708</v>
      </c>
      <c r="V135" s="118">
        <v>72.142857142857139</v>
      </c>
      <c r="W135" s="115" t="s">
        <v>189</v>
      </c>
      <c r="X135" s="115" t="s">
        <v>189</v>
      </c>
      <c r="Y135" s="118">
        <v>231.42857142857142</v>
      </c>
      <c r="Z135" s="118">
        <v>231.42857142857142</v>
      </c>
      <c r="AA135" s="118">
        <v>224.57142857142858</v>
      </c>
      <c r="AB135" s="118">
        <v>53.857142857142854</v>
      </c>
      <c r="AC135" s="118">
        <v>51.857142857142854</v>
      </c>
      <c r="AD135" s="115" t="s">
        <v>383</v>
      </c>
      <c r="AE135" s="115" t="s">
        <v>189</v>
      </c>
      <c r="AF135" s="115" t="s">
        <v>189</v>
      </c>
      <c r="AG135" s="118">
        <v>103.30381454162276</v>
      </c>
      <c r="AH135" s="118">
        <v>3501.2614285714285</v>
      </c>
      <c r="AI135" s="119">
        <v>2016726.5828571429</v>
      </c>
      <c r="AJ135" s="120" t="s">
        <v>384</v>
      </c>
      <c r="AK135" s="120" t="s">
        <v>189</v>
      </c>
    </row>
    <row r="136" spans="1:37" x14ac:dyDescent="0.3">
      <c r="A136" s="115">
        <v>128</v>
      </c>
      <c r="B136" s="115" t="s">
        <v>249</v>
      </c>
      <c r="C136" s="130" t="s">
        <v>307</v>
      </c>
      <c r="D136" s="260"/>
      <c r="E136" s="260"/>
      <c r="F136" s="115" t="s">
        <v>189</v>
      </c>
      <c r="G136" s="115" t="s">
        <v>189</v>
      </c>
      <c r="H136" s="115">
        <v>1</v>
      </c>
      <c r="I136" s="115" t="s">
        <v>189</v>
      </c>
      <c r="J136" s="115" t="s">
        <v>382</v>
      </c>
      <c r="K136" s="116" t="s">
        <v>189</v>
      </c>
      <c r="L136" s="117">
        <v>1</v>
      </c>
      <c r="M136" s="116">
        <v>7</v>
      </c>
      <c r="N136" s="118">
        <v>48.571428571428569</v>
      </c>
      <c r="O136" s="118">
        <v>46</v>
      </c>
      <c r="P136" s="115">
        <v>8</v>
      </c>
      <c r="Q136" s="115" t="s">
        <v>189</v>
      </c>
      <c r="R136" s="118">
        <v>1602.4285714285713</v>
      </c>
      <c r="S136" s="118">
        <v>153.14285714285714</v>
      </c>
      <c r="T136" s="118">
        <v>119.42857142857143</v>
      </c>
      <c r="U136" s="118">
        <v>68.571428571428569</v>
      </c>
      <c r="V136" s="118">
        <v>76.285714285714292</v>
      </c>
      <c r="W136" s="115" t="s">
        <v>189</v>
      </c>
      <c r="X136" s="115" t="s">
        <v>189</v>
      </c>
      <c r="Y136" s="118">
        <v>119.42857142857143</v>
      </c>
      <c r="Z136" s="118">
        <v>119.42857142857143</v>
      </c>
      <c r="AA136" s="118">
        <v>343.57142857142856</v>
      </c>
      <c r="AB136" s="118">
        <v>56.428571428571431</v>
      </c>
      <c r="AC136" s="118">
        <v>52.857142857142854</v>
      </c>
      <c r="AD136" s="115" t="s">
        <v>383</v>
      </c>
      <c r="AE136" s="115" t="s">
        <v>189</v>
      </c>
      <c r="AF136" s="115" t="s">
        <v>189</v>
      </c>
      <c r="AG136" s="118">
        <v>104.87865204600162</v>
      </c>
      <c r="AH136" s="118">
        <v>3460.0701176470589</v>
      </c>
      <c r="AI136" s="119">
        <v>2016726.5828571429</v>
      </c>
      <c r="AJ136" s="120" t="s">
        <v>384</v>
      </c>
      <c r="AK136" s="120" t="s">
        <v>189</v>
      </c>
    </row>
    <row r="137" spans="1:37" x14ac:dyDescent="0.3">
      <c r="A137" s="115">
        <v>129</v>
      </c>
      <c r="B137" s="115" t="s">
        <v>207</v>
      </c>
      <c r="C137" s="130" t="s">
        <v>208</v>
      </c>
      <c r="D137" s="258" t="s">
        <v>387</v>
      </c>
      <c r="E137" s="258">
        <v>1066063</v>
      </c>
      <c r="F137" s="115" t="s">
        <v>189</v>
      </c>
      <c r="G137" s="115" t="s">
        <v>189</v>
      </c>
      <c r="H137" s="115">
        <v>1</v>
      </c>
      <c r="I137" s="115" t="s">
        <v>189</v>
      </c>
      <c r="J137" s="115" t="s">
        <v>382</v>
      </c>
      <c r="K137" s="116" t="s">
        <v>189</v>
      </c>
      <c r="L137" s="117">
        <v>1</v>
      </c>
      <c r="M137" s="116">
        <v>7</v>
      </c>
      <c r="N137" s="118">
        <v>48.571428571428569</v>
      </c>
      <c r="O137" s="118">
        <v>50.285714285714285</v>
      </c>
      <c r="P137" s="115">
        <v>8</v>
      </c>
      <c r="Q137" s="115" t="s">
        <v>189</v>
      </c>
      <c r="R137" s="118">
        <v>1522.4285714285713</v>
      </c>
      <c r="S137" s="118">
        <v>172.85714285714286</v>
      </c>
      <c r="T137" s="118">
        <v>238.85714285714286</v>
      </c>
      <c r="U137" s="118">
        <v>333.14285714285717</v>
      </c>
      <c r="V137" s="118">
        <v>231.57142857142858</v>
      </c>
      <c r="W137" s="115" t="s">
        <v>189</v>
      </c>
      <c r="X137" s="115" t="s">
        <v>189</v>
      </c>
      <c r="Y137" s="118">
        <v>238.85714285714286</v>
      </c>
      <c r="Z137" s="118">
        <v>238.85714285714286</v>
      </c>
      <c r="AA137" s="118">
        <v>465.71428571428572</v>
      </c>
      <c r="AB137" s="118">
        <v>51.857142857142854</v>
      </c>
      <c r="AC137" s="118">
        <v>52.714285714285715</v>
      </c>
      <c r="AD137" s="115" t="s">
        <v>383</v>
      </c>
      <c r="AE137" s="115" t="s">
        <v>189</v>
      </c>
      <c r="AF137" s="115" t="s">
        <v>189</v>
      </c>
      <c r="AG137" s="118">
        <v>126.15978230271185</v>
      </c>
      <c r="AH137" s="118">
        <v>3954.36705882353</v>
      </c>
      <c r="AI137" s="119">
        <v>2304831.0857142857</v>
      </c>
      <c r="AJ137" s="120" t="s">
        <v>384</v>
      </c>
      <c r="AK137" s="120" t="s">
        <v>189</v>
      </c>
    </row>
    <row r="138" spans="1:37" x14ac:dyDescent="0.3">
      <c r="A138" s="115">
        <v>130</v>
      </c>
      <c r="B138" s="115" t="s">
        <v>207</v>
      </c>
      <c r="C138" s="130" t="s">
        <v>209</v>
      </c>
      <c r="D138" s="259"/>
      <c r="E138" s="259"/>
      <c r="F138" s="115" t="s">
        <v>189</v>
      </c>
      <c r="G138" s="115" t="s">
        <v>189</v>
      </c>
      <c r="H138" s="115">
        <v>1</v>
      </c>
      <c r="I138" s="115" t="s">
        <v>189</v>
      </c>
      <c r="J138" s="115" t="s">
        <v>382</v>
      </c>
      <c r="K138" s="116" t="s">
        <v>189</v>
      </c>
      <c r="L138" s="117">
        <v>1</v>
      </c>
      <c r="M138" s="116">
        <v>7</v>
      </c>
      <c r="N138" s="118">
        <v>48.285714285714285</v>
      </c>
      <c r="O138" s="118">
        <v>46.428571428571431</v>
      </c>
      <c r="P138" s="115">
        <v>8</v>
      </c>
      <c r="Q138" s="115" t="s">
        <v>189</v>
      </c>
      <c r="R138" s="118">
        <v>1497.7142857142858</v>
      </c>
      <c r="S138" s="118">
        <v>162.71428571428572</v>
      </c>
      <c r="T138" s="118">
        <v>174.71428571428572</v>
      </c>
      <c r="U138" s="118">
        <v>324.28571428571428</v>
      </c>
      <c r="V138" s="118">
        <v>224.42857142857142</v>
      </c>
      <c r="W138" s="115" t="s">
        <v>189</v>
      </c>
      <c r="X138" s="115" t="s">
        <v>189</v>
      </c>
      <c r="Y138" s="118">
        <v>174.71428571428572</v>
      </c>
      <c r="Z138" s="118">
        <v>174.71428571428572</v>
      </c>
      <c r="AA138" s="118">
        <v>393.85714285714283</v>
      </c>
      <c r="AB138" s="118">
        <v>70</v>
      </c>
      <c r="AC138" s="118">
        <v>56.571428571428569</v>
      </c>
      <c r="AD138" s="115" t="s">
        <v>383</v>
      </c>
      <c r="AE138" s="115" t="s">
        <v>189</v>
      </c>
      <c r="AF138" s="115" t="s">
        <v>189</v>
      </c>
      <c r="AG138" s="118">
        <v>110.8755055322396</v>
      </c>
      <c r="AH138" s="118">
        <v>3439.1088757396451</v>
      </c>
      <c r="AI138" s="119">
        <v>1992717.942857143</v>
      </c>
      <c r="AJ138" s="120" t="s">
        <v>384</v>
      </c>
      <c r="AK138" s="120" t="s">
        <v>189</v>
      </c>
    </row>
    <row r="139" spans="1:37" x14ac:dyDescent="0.3">
      <c r="A139" s="115">
        <v>131</v>
      </c>
      <c r="B139" s="115" t="s">
        <v>207</v>
      </c>
      <c r="C139" s="130" t="s">
        <v>210</v>
      </c>
      <c r="D139" s="259"/>
      <c r="E139" s="259"/>
      <c r="F139" s="115" t="s">
        <v>189</v>
      </c>
      <c r="G139" s="115" t="s">
        <v>189</v>
      </c>
      <c r="H139" s="115">
        <v>1</v>
      </c>
      <c r="I139" s="115" t="s">
        <v>189</v>
      </c>
      <c r="J139" s="115" t="s">
        <v>382</v>
      </c>
      <c r="K139" s="116" t="s">
        <v>189</v>
      </c>
      <c r="L139" s="117">
        <v>1</v>
      </c>
      <c r="M139" s="116">
        <v>7</v>
      </c>
      <c r="N139" s="118">
        <v>48</v>
      </c>
      <c r="O139" s="118">
        <v>45.571428571428569</v>
      </c>
      <c r="P139" s="115">
        <v>8</v>
      </c>
      <c r="Q139" s="115" t="s">
        <v>189</v>
      </c>
      <c r="R139" s="118">
        <v>1531.4285714285713</v>
      </c>
      <c r="S139" s="118">
        <v>173.85714285714286</v>
      </c>
      <c r="T139" s="118">
        <v>165.57142857142858</v>
      </c>
      <c r="U139" s="118">
        <v>327.57142857142856</v>
      </c>
      <c r="V139" s="118">
        <v>227.71428571428572</v>
      </c>
      <c r="W139" s="115" t="s">
        <v>189</v>
      </c>
      <c r="X139" s="115" t="s">
        <v>189</v>
      </c>
      <c r="Y139" s="118">
        <v>165.57142857142858</v>
      </c>
      <c r="Z139" s="118">
        <v>165.57142857142858</v>
      </c>
      <c r="AA139" s="118">
        <v>336</v>
      </c>
      <c r="AB139" s="118">
        <v>51.428571428571431</v>
      </c>
      <c r="AC139" s="118">
        <v>51</v>
      </c>
      <c r="AD139" s="115" t="s">
        <v>383</v>
      </c>
      <c r="AE139" s="115" t="s">
        <v>189</v>
      </c>
      <c r="AF139" s="115" t="s">
        <v>189</v>
      </c>
      <c r="AG139" s="118">
        <v>128.03124626865673</v>
      </c>
      <c r="AH139" s="118">
        <v>4084.8064285714286</v>
      </c>
      <c r="AI139" s="119">
        <v>2352848.5028571431</v>
      </c>
      <c r="AJ139" s="120" t="s">
        <v>384</v>
      </c>
      <c r="AK139" s="120" t="s">
        <v>189</v>
      </c>
    </row>
    <row r="140" spans="1:37" x14ac:dyDescent="0.3">
      <c r="A140" s="115">
        <v>132</v>
      </c>
      <c r="B140" s="115" t="s">
        <v>207</v>
      </c>
      <c r="C140" s="130" t="s">
        <v>211</v>
      </c>
      <c r="D140" s="260"/>
      <c r="E140" s="260"/>
      <c r="F140" s="115" t="s">
        <v>189</v>
      </c>
      <c r="G140" s="115" t="s">
        <v>189</v>
      </c>
      <c r="H140" s="115">
        <v>1</v>
      </c>
      <c r="I140" s="115" t="s">
        <v>189</v>
      </c>
      <c r="J140" s="115" t="s">
        <v>382</v>
      </c>
      <c r="K140" s="116" t="s">
        <v>189</v>
      </c>
      <c r="L140" s="117">
        <v>1</v>
      </c>
      <c r="M140" s="116">
        <v>7</v>
      </c>
      <c r="N140" s="118">
        <v>48.571428571428569</v>
      </c>
      <c r="O140" s="118">
        <v>58.428571428571431</v>
      </c>
      <c r="P140" s="115">
        <v>8</v>
      </c>
      <c r="Q140" s="115" t="s">
        <v>189</v>
      </c>
      <c r="R140" s="118">
        <v>1462.2857142857142</v>
      </c>
      <c r="S140" s="118">
        <v>158.28571428571428</v>
      </c>
      <c r="T140" s="118">
        <v>157.57142857142858</v>
      </c>
      <c r="U140" s="118">
        <v>332.71428571428572</v>
      </c>
      <c r="V140" s="118">
        <v>243</v>
      </c>
      <c r="W140" s="115" t="s">
        <v>189</v>
      </c>
      <c r="X140" s="115" t="s">
        <v>189</v>
      </c>
      <c r="Y140" s="118">
        <v>157.57142857142858</v>
      </c>
      <c r="Z140" s="118">
        <v>157.57142857142858</v>
      </c>
      <c r="AA140" s="118">
        <v>329.57142857142856</v>
      </c>
      <c r="AB140" s="118">
        <v>54</v>
      </c>
      <c r="AC140" s="118">
        <v>51.142857142857146</v>
      </c>
      <c r="AD140" s="115" t="s">
        <v>383</v>
      </c>
      <c r="AE140" s="115" t="s">
        <v>189</v>
      </c>
      <c r="AF140" s="115" t="s">
        <v>189</v>
      </c>
      <c r="AG140" s="118">
        <v>114.93003516998829</v>
      </c>
      <c r="AH140" s="118">
        <v>3460.0701176470589</v>
      </c>
      <c r="AI140" s="119">
        <v>2016726.5828571429</v>
      </c>
      <c r="AJ140" s="120" t="s">
        <v>384</v>
      </c>
      <c r="AK140" s="120" t="s">
        <v>189</v>
      </c>
    </row>
    <row r="141" spans="1:37" x14ac:dyDescent="0.3">
      <c r="A141" s="115">
        <v>133</v>
      </c>
      <c r="B141" s="115" t="s">
        <v>269</v>
      </c>
      <c r="C141" s="130" t="s">
        <v>270</v>
      </c>
      <c r="D141" s="122" t="s">
        <v>386</v>
      </c>
      <c r="E141" s="122">
        <v>1512681</v>
      </c>
      <c r="F141" s="115" t="s">
        <v>189</v>
      </c>
      <c r="G141" s="115" t="s">
        <v>189</v>
      </c>
      <c r="H141" s="115">
        <v>1</v>
      </c>
      <c r="I141" s="115" t="s">
        <v>189</v>
      </c>
      <c r="J141" s="115" t="s">
        <v>382</v>
      </c>
      <c r="K141" s="116" t="s">
        <v>189</v>
      </c>
      <c r="L141" s="117">
        <v>1</v>
      </c>
      <c r="M141" s="116">
        <v>7</v>
      </c>
      <c r="N141" s="118">
        <v>48.571428571428569</v>
      </c>
      <c r="O141" s="118">
        <v>38.285714285714285</v>
      </c>
      <c r="P141" s="115">
        <v>8</v>
      </c>
      <c r="Q141" s="115" t="s">
        <v>189</v>
      </c>
      <c r="R141" s="118">
        <v>1501.8571428571429</v>
      </c>
      <c r="S141" s="118">
        <v>185.42857142857142</v>
      </c>
      <c r="T141" s="118">
        <v>213</v>
      </c>
      <c r="U141" s="118">
        <v>327.14285714285717</v>
      </c>
      <c r="V141" s="118">
        <v>228</v>
      </c>
      <c r="W141" s="115" t="s">
        <v>189</v>
      </c>
      <c r="X141" s="115" t="s">
        <v>189</v>
      </c>
      <c r="Y141" s="118">
        <v>213</v>
      </c>
      <c r="Z141" s="118">
        <v>213</v>
      </c>
      <c r="AA141" s="118">
        <v>706.85714285714289</v>
      </c>
      <c r="AB141" s="118">
        <v>95.714285714285708</v>
      </c>
      <c r="AC141" s="118">
        <v>77.857142857142861</v>
      </c>
      <c r="AD141" s="115" t="s">
        <v>383</v>
      </c>
      <c r="AE141" s="115" t="s">
        <v>189</v>
      </c>
      <c r="AF141" s="115" t="s">
        <v>189</v>
      </c>
      <c r="AG141" s="118">
        <v>111.90182060306287</v>
      </c>
      <c r="AH141" s="118">
        <v>3460.0701176470589</v>
      </c>
      <c r="AI141" s="119">
        <v>2016726.5828571429</v>
      </c>
      <c r="AJ141" s="120" t="s">
        <v>384</v>
      </c>
      <c r="AK141" s="120" t="s">
        <v>189</v>
      </c>
    </row>
    <row r="142" spans="1:37" x14ac:dyDescent="0.3">
      <c r="A142" s="115">
        <v>134</v>
      </c>
      <c r="B142" s="115" t="s">
        <v>326</v>
      </c>
      <c r="C142" s="130" t="s">
        <v>327</v>
      </c>
      <c r="D142" s="258" t="s">
        <v>386</v>
      </c>
      <c r="E142" s="258">
        <v>687861</v>
      </c>
      <c r="F142" s="115" t="s">
        <v>189</v>
      </c>
      <c r="G142" s="115" t="s">
        <v>189</v>
      </c>
      <c r="H142" s="115">
        <v>1</v>
      </c>
      <c r="I142" s="115" t="s">
        <v>189</v>
      </c>
      <c r="J142" s="115" t="s">
        <v>382</v>
      </c>
      <c r="K142" s="116" t="s">
        <v>189</v>
      </c>
      <c r="L142" s="117">
        <v>1</v>
      </c>
      <c r="M142" s="116">
        <v>7</v>
      </c>
      <c r="N142" s="118">
        <v>45</v>
      </c>
      <c r="O142" s="118">
        <v>38.666666666666664</v>
      </c>
      <c r="P142" s="115">
        <v>8</v>
      </c>
      <c r="Q142" s="115" t="s">
        <v>189</v>
      </c>
      <c r="R142" s="118">
        <v>1369</v>
      </c>
      <c r="S142" s="118">
        <v>191</v>
      </c>
      <c r="T142" s="118">
        <v>333.66666666666669</v>
      </c>
      <c r="U142" s="118">
        <v>297.66666666666669</v>
      </c>
      <c r="V142" s="118">
        <v>101</v>
      </c>
      <c r="W142" s="115" t="s">
        <v>189</v>
      </c>
      <c r="X142" s="115" t="s">
        <v>189</v>
      </c>
      <c r="Y142" s="118">
        <v>333.66666666666669</v>
      </c>
      <c r="Z142" s="118">
        <v>333.66666666666669</v>
      </c>
      <c r="AA142" s="118">
        <v>406.5</v>
      </c>
      <c r="AB142" s="118">
        <v>51.166666666666664</v>
      </c>
      <c r="AC142" s="118">
        <v>50.833333333333336</v>
      </c>
      <c r="AD142" s="115" t="s">
        <v>383</v>
      </c>
      <c r="AE142" s="115" t="s">
        <v>189</v>
      </c>
      <c r="AF142" s="115" t="s">
        <v>189</v>
      </c>
      <c r="AG142" s="118">
        <v>110.8264037009983</v>
      </c>
      <c r="AH142" s="118">
        <v>3371.5854814814816</v>
      </c>
      <c r="AI142" s="119">
        <v>1820656.1600000001</v>
      </c>
      <c r="AJ142" s="120" t="s">
        <v>384</v>
      </c>
      <c r="AK142" s="120" t="s">
        <v>189</v>
      </c>
    </row>
    <row r="143" spans="1:37" x14ac:dyDescent="0.3">
      <c r="A143" s="115">
        <v>135</v>
      </c>
      <c r="B143" s="115" t="s">
        <v>326</v>
      </c>
      <c r="C143" s="130" t="s">
        <v>381</v>
      </c>
      <c r="D143" s="260"/>
      <c r="E143" s="260"/>
      <c r="F143" s="115" t="s">
        <v>189</v>
      </c>
      <c r="G143" s="115" t="s">
        <v>189</v>
      </c>
      <c r="H143" s="115">
        <v>1</v>
      </c>
      <c r="I143" s="115" t="s">
        <v>189</v>
      </c>
      <c r="J143" s="115" t="s">
        <v>382</v>
      </c>
      <c r="K143" s="116" t="s">
        <v>189</v>
      </c>
      <c r="L143" s="117">
        <v>1</v>
      </c>
      <c r="M143" s="116">
        <v>7</v>
      </c>
      <c r="N143" s="118">
        <v>48.285714285714285</v>
      </c>
      <c r="O143" s="118">
        <v>52</v>
      </c>
      <c r="P143" s="115">
        <v>8</v>
      </c>
      <c r="Q143" s="115" t="s">
        <v>189</v>
      </c>
      <c r="R143" s="118">
        <v>1500</v>
      </c>
      <c r="S143" s="118">
        <v>312.85714285714283</v>
      </c>
      <c r="T143" s="118">
        <v>0</v>
      </c>
      <c r="U143" s="118">
        <v>328.85714285714283</v>
      </c>
      <c r="V143" s="118">
        <v>229.28571428571428</v>
      </c>
      <c r="W143" s="115" t="s">
        <v>189</v>
      </c>
      <c r="X143" s="115" t="s">
        <v>189</v>
      </c>
      <c r="Y143" s="118">
        <v>0</v>
      </c>
      <c r="Z143" s="118">
        <v>0</v>
      </c>
      <c r="AA143" s="118">
        <v>872.14285714285711</v>
      </c>
      <c r="AB143" s="118">
        <v>167.42857142857142</v>
      </c>
      <c r="AC143" s="118">
        <v>171.14285714285714</v>
      </c>
      <c r="AD143" s="115" t="s">
        <v>383</v>
      </c>
      <c r="AE143" s="115" t="s">
        <v>189</v>
      </c>
      <c r="AF143" s="115" t="s">
        <v>189</v>
      </c>
      <c r="AG143" s="118">
        <v>112.04036571428571</v>
      </c>
      <c r="AH143" s="118">
        <v>3480.543905325444</v>
      </c>
      <c r="AI143" s="119">
        <v>2016726.5828571429</v>
      </c>
      <c r="AJ143" s="120" t="s">
        <v>384</v>
      </c>
      <c r="AK143" s="120" t="s">
        <v>189</v>
      </c>
    </row>
    <row r="144" spans="1:37" x14ac:dyDescent="0.3">
      <c r="A144" s="115">
        <v>136</v>
      </c>
      <c r="B144" s="115" t="s">
        <v>343</v>
      </c>
      <c r="C144" s="130" t="s">
        <v>344</v>
      </c>
      <c r="D144" s="258" t="s">
        <v>386</v>
      </c>
      <c r="E144" s="258">
        <v>1726050</v>
      </c>
      <c r="F144" s="115" t="s">
        <v>189</v>
      </c>
      <c r="G144" s="115" t="s">
        <v>189</v>
      </c>
      <c r="H144" s="115">
        <v>1</v>
      </c>
      <c r="I144" s="115" t="s">
        <v>189</v>
      </c>
      <c r="J144" s="115" t="s">
        <v>382</v>
      </c>
      <c r="K144" s="116" t="s">
        <v>189</v>
      </c>
      <c r="L144" s="117">
        <v>1</v>
      </c>
      <c r="M144" s="116">
        <v>7</v>
      </c>
      <c r="N144" s="118">
        <v>42.857142857142854</v>
      </c>
      <c r="O144" s="118">
        <v>40.428571428571431</v>
      </c>
      <c r="P144" s="115">
        <v>8</v>
      </c>
      <c r="Q144" s="115" t="s">
        <v>189</v>
      </c>
      <c r="R144" s="118">
        <v>1297.2857142857142</v>
      </c>
      <c r="S144" s="118">
        <v>148.42857142857142</v>
      </c>
      <c r="T144" s="118">
        <v>170</v>
      </c>
      <c r="U144" s="118">
        <v>266</v>
      </c>
      <c r="V144" s="118">
        <v>87.714285714285708</v>
      </c>
      <c r="W144" s="115" t="s">
        <v>189</v>
      </c>
      <c r="X144" s="115" t="s">
        <v>189</v>
      </c>
      <c r="Y144" s="118">
        <v>170</v>
      </c>
      <c r="Z144" s="118">
        <v>170</v>
      </c>
      <c r="AA144" s="118">
        <v>402.28571428571428</v>
      </c>
      <c r="AB144" s="118">
        <v>62.428571428571431</v>
      </c>
      <c r="AC144" s="118">
        <v>55.714285714285715</v>
      </c>
      <c r="AD144" s="115" t="s">
        <v>383</v>
      </c>
      <c r="AE144" s="115" t="s">
        <v>189</v>
      </c>
      <c r="AF144" s="115" t="s">
        <v>189</v>
      </c>
      <c r="AG144" s="118">
        <v>114.12547516793305</v>
      </c>
      <c r="AH144" s="118">
        <v>3454.5781333333334</v>
      </c>
      <c r="AI144" s="119">
        <v>1776640.1828571428</v>
      </c>
      <c r="AJ144" s="120" t="s">
        <v>384</v>
      </c>
      <c r="AK144" s="120" t="s">
        <v>189</v>
      </c>
    </row>
    <row r="145" spans="1:37" x14ac:dyDescent="0.3">
      <c r="A145" s="115">
        <v>137</v>
      </c>
      <c r="B145" s="115" t="s">
        <v>343</v>
      </c>
      <c r="C145" s="130" t="s">
        <v>345</v>
      </c>
      <c r="D145" s="259"/>
      <c r="E145" s="259"/>
      <c r="F145" s="115" t="s">
        <v>189</v>
      </c>
      <c r="G145" s="115" t="s">
        <v>189</v>
      </c>
      <c r="H145" s="115">
        <v>1</v>
      </c>
      <c r="I145" s="115" t="s">
        <v>189</v>
      </c>
      <c r="J145" s="115" t="s">
        <v>382</v>
      </c>
      <c r="K145" s="116" t="s">
        <v>189</v>
      </c>
      <c r="L145" s="117">
        <v>1</v>
      </c>
      <c r="M145" s="116">
        <v>7</v>
      </c>
      <c r="N145" s="118">
        <v>42.857142857142854</v>
      </c>
      <c r="O145" s="118">
        <v>41.285714285714285</v>
      </c>
      <c r="P145" s="115">
        <v>8</v>
      </c>
      <c r="Q145" s="115" t="s">
        <v>189</v>
      </c>
      <c r="R145" s="118">
        <v>1263</v>
      </c>
      <c r="S145" s="118">
        <v>135.57142857142858</v>
      </c>
      <c r="T145" s="118">
        <v>184.71428571428572</v>
      </c>
      <c r="U145" s="118">
        <v>326.14285714285717</v>
      </c>
      <c r="V145" s="118">
        <v>98.857142857142861</v>
      </c>
      <c r="W145" s="115" t="s">
        <v>189</v>
      </c>
      <c r="X145" s="115" t="s">
        <v>189</v>
      </c>
      <c r="Y145" s="118">
        <v>184.71428571428572</v>
      </c>
      <c r="Z145" s="118">
        <v>184.71428571428572</v>
      </c>
      <c r="AA145" s="118">
        <v>315.42857142857144</v>
      </c>
      <c r="AB145" s="118">
        <v>57.428571428571431</v>
      </c>
      <c r="AC145" s="118">
        <v>50.714285714285715</v>
      </c>
      <c r="AD145" s="115" t="s">
        <v>383</v>
      </c>
      <c r="AE145" s="115" t="s">
        <v>189</v>
      </c>
      <c r="AF145" s="115" t="s">
        <v>189</v>
      </c>
      <c r="AG145" s="118">
        <v>114.84740187761564</v>
      </c>
      <c r="AH145" s="118">
        <v>3384.5529333333329</v>
      </c>
      <c r="AI145" s="119">
        <v>1740627.2228571426</v>
      </c>
      <c r="AJ145" s="120" t="s">
        <v>384</v>
      </c>
      <c r="AK145" s="120" t="s">
        <v>189</v>
      </c>
    </row>
    <row r="146" spans="1:37" x14ac:dyDescent="0.3">
      <c r="A146" s="115">
        <v>138</v>
      </c>
      <c r="B146" s="115" t="s">
        <v>343</v>
      </c>
      <c r="C146" s="130" t="s">
        <v>346</v>
      </c>
      <c r="D146" s="260"/>
      <c r="E146" s="260"/>
      <c r="F146" s="115" t="s">
        <v>189</v>
      </c>
      <c r="G146" s="115" t="s">
        <v>189</v>
      </c>
      <c r="H146" s="115">
        <v>1</v>
      </c>
      <c r="I146" s="115" t="s">
        <v>189</v>
      </c>
      <c r="J146" s="115" t="s">
        <v>382</v>
      </c>
      <c r="K146" s="116" t="s">
        <v>189</v>
      </c>
      <c r="L146" s="117">
        <v>1</v>
      </c>
      <c r="M146" s="116">
        <v>7</v>
      </c>
      <c r="N146" s="118">
        <v>42.285714285714285</v>
      </c>
      <c r="O146" s="118">
        <v>39.285714285714285</v>
      </c>
      <c r="P146" s="115">
        <v>8</v>
      </c>
      <c r="Q146" s="115" t="s">
        <v>189</v>
      </c>
      <c r="R146" s="118">
        <v>1257.5714285714287</v>
      </c>
      <c r="S146" s="118">
        <v>142.85714285714286</v>
      </c>
      <c r="T146" s="118">
        <v>275.71428571428572</v>
      </c>
      <c r="U146" s="118">
        <v>267.14285714285717</v>
      </c>
      <c r="V146" s="118">
        <v>88.285714285714292</v>
      </c>
      <c r="W146" s="115" t="s">
        <v>189</v>
      </c>
      <c r="X146" s="115" t="s">
        <v>189</v>
      </c>
      <c r="Y146" s="118">
        <v>275.71428571428572</v>
      </c>
      <c r="Z146" s="118">
        <v>275.71428571428572</v>
      </c>
      <c r="AA146" s="118">
        <v>294</v>
      </c>
      <c r="AB146" s="118">
        <v>50.285714285714285</v>
      </c>
      <c r="AC146" s="118">
        <v>43</v>
      </c>
      <c r="AD146" s="115" t="s">
        <v>383</v>
      </c>
      <c r="AE146" s="115" t="s">
        <v>189</v>
      </c>
      <c r="AF146" s="115" t="s">
        <v>189</v>
      </c>
      <c r="AG146" s="118">
        <v>112.16128592525274</v>
      </c>
      <c r="AH146" s="118">
        <v>3335.6614864864864</v>
      </c>
      <c r="AI146" s="119">
        <v>1692609.942857143</v>
      </c>
      <c r="AJ146" s="120" t="s">
        <v>384</v>
      </c>
      <c r="AK146" s="120" t="s">
        <v>189</v>
      </c>
    </row>
    <row r="147" spans="1:37" x14ac:dyDescent="0.3">
      <c r="A147" s="115">
        <v>139</v>
      </c>
      <c r="B147" s="115" t="s">
        <v>361</v>
      </c>
      <c r="C147" s="130" t="s">
        <v>362</v>
      </c>
      <c r="D147" s="122" t="s">
        <v>387</v>
      </c>
      <c r="E147" s="122">
        <v>1127033</v>
      </c>
      <c r="F147" s="115" t="s">
        <v>189</v>
      </c>
      <c r="G147" s="115" t="s">
        <v>189</v>
      </c>
      <c r="H147" s="115">
        <v>1</v>
      </c>
      <c r="I147" s="115" t="s">
        <v>189</v>
      </c>
      <c r="J147" s="115" t="s">
        <v>382</v>
      </c>
      <c r="K147" s="116" t="s">
        <v>189</v>
      </c>
      <c r="L147" s="117">
        <v>1</v>
      </c>
      <c r="M147" s="116">
        <v>7</v>
      </c>
      <c r="N147" s="118">
        <v>48</v>
      </c>
      <c r="O147" s="118">
        <v>50</v>
      </c>
      <c r="P147" s="115">
        <v>8</v>
      </c>
      <c r="Q147" s="115" t="s">
        <v>189</v>
      </c>
      <c r="R147" s="118">
        <v>1552.5714285714287</v>
      </c>
      <c r="S147" s="118">
        <v>158</v>
      </c>
      <c r="T147" s="118">
        <v>114.85714285714286</v>
      </c>
      <c r="U147" s="118">
        <v>120.14285714285714</v>
      </c>
      <c r="V147" s="118">
        <v>92</v>
      </c>
      <c r="W147" s="115" t="s">
        <v>189</v>
      </c>
      <c r="X147" s="115" t="s">
        <v>189</v>
      </c>
      <c r="Y147" s="118">
        <v>114.85714285714286</v>
      </c>
      <c r="Z147" s="118">
        <v>114.85714285714286</v>
      </c>
      <c r="AA147" s="118">
        <v>339.57142857142856</v>
      </c>
      <c r="AB147" s="118">
        <v>74.428571428571431</v>
      </c>
      <c r="AC147" s="118">
        <v>56.714285714285715</v>
      </c>
      <c r="AD147" s="115" t="s">
        <v>383</v>
      </c>
      <c r="AE147" s="115" t="s">
        <v>189</v>
      </c>
      <c r="AF147" s="115" t="s">
        <v>189</v>
      </c>
      <c r="AG147" s="118">
        <v>108.24658078763342</v>
      </c>
      <c r="AH147" s="118">
        <v>3501.2614285714285</v>
      </c>
      <c r="AI147" s="119">
        <v>2016726.5828571429</v>
      </c>
      <c r="AJ147" s="120" t="s">
        <v>384</v>
      </c>
      <c r="AK147" s="120" t="s">
        <v>189</v>
      </c>
    </row>
    <row r="148" spans="1:37" x14ac:dyDescent="0.3">
      <c r="A148" s="115">
        <v>140</v>
      </c>
      <c r="B148" s="115" t="s">
        <v>363</v>
      </c>
      <c r="C148" s="130" t="s">
        <v>364</v>
      </c>
      <c r="D148" s="122" t="s">
        <v>387</v>
      </c>
      <c r="E148" s="122">
        <v>1178273</v>
      </c>
      <c r="F148" s="115" t="s">
        <v>189</v>
      </c>
      <c r="G148" s="115" t="s">
        <v>189</v>
      </c>
      <c r="H148" s="115">
        <v>1</v>
      </c>
      <c r="I148" s="115" t="s">
        <v>189</v>
      </c>
      <c r="J148" s="115" t="s">
        <v>382</v>
      </c>
      <c r="K148" s="116" t="s">
        <v>189</v>
      </c>
      <c r="L148" s="117">
        <v>1</v>
      </c>
      <c r="M148" s="116">
        <v>7</v>
      </c>
      <c r="N148" s="118">
        <v>48.285714285714285</v>
      </c>
      <c r="O148" s="118">
        <v>53.428571428571431</v>
      </c>
      <c r="P148" s="115">
        <v>8</v>
      </c>
      <c r="Q148" s="115" t="s">
        <v>189</v>
      </c>
      <c r="R148" s="118">
        <v>1575.4285714285713</v>
      </c>
      <c r="S148" s="118">
        <v>152.14285714285714</v>
      </c>
      <c r="T148" s="118">
        <v>88.714285714285708</v>
      </c>
      <c r="U148" s="118">
        <v>122.57142857142857</v>
      </c>
      <c r="V148" s="118">
        <v>111.42857142857143</v>
      </c>
      <c r="W148" s="115" t="s">
        <v>189</v>
      </c>
      <c r="X148" s="115" t="s">
        <v>189</v>
      </c>
      <c r="Y148" s="118">
        <v>88.714285714285708</v>
      </c>
      <c r="Z148" s="118">
        <v>88.714285714285708</v>
      </c>
      <c r="AA148" s="118">
        <v>466.85714285714283</v>
      </c>
      <c r="AB148" s="118">
        <v>80.428571428571431</v>
      </c>
      <c r="AC148" s="118">
        <v>61.428571428571431</v>
      </c>
      <c r="AD148" s="115" t="s">
        <v>383</v>
      </c>
      <c r="AE148" s="115" t="s">
        <v>189</v>
      </c>
      <c r="AF148" s="115" t="s">
        <v>189</v>
      </c>
      <c r="AG148" s="118">
        <v>106.67608269858543</v>
      </c>
      <c r="AH148" s="118">
        <v>3480.543905325444</v>
      </c>
      <c r="AI148" s="119">
        <v>2016726.5828571429</v>
      </c>
      <c r="AJ148" s="120" t="s">
        <v>384</v>
      </c>
      <c r="AK148" s="120" t="s">
        <v>189</v>
      </c>
    </row>
    <row r="149" spans="1:37" x14ac:dyDescent="0.3">
      <c r="A149" s="115">
        <v>141</v>
      </c>
      <c r="B149" s="115" t="s">
        <v>347</v>
      </c>
      <c r="C149" s="130" t="s">
        <v>348</v>
      </c>
      <c r="D149" s="258" t="s">
        <v>387</v>
      </c>
      <c r="E149" s="258">
        <v>1445166</v>
      </c>
      <c r="F149" s="115" t="s">
        <v>189</v>
      </c>
      <c r="G149" s="115" t="s">
        <v>189</v>
      </c>
      <c r="H149" s="115">
        <v>1</v>
      </c>
      <c r="I149" s="115" t="s">
        <v>189</v>
      </c>
      <c r="J149" s="115" t="s">
        <v>382</v>
      </c>
      <c r="K149" s="116" t="s">
        <v>189</v>
      </c>
      <c r="L149" s="117">
        <v>1</v>
      </c>
      <c r="M149" s="116">
        <v>7</v>
      </c>
      <c r="N149" s="118">
        <v>48.857142857142854</v>
      </c>
      <c r="O149" s="118">
        <v>38.142857142857146</v>
      </c>
      <c r="P149" s="115">
        <v>8</v>
      </c>
      <c r="Q149" s="115" t="s">
        <v>189</v>
      </c>
      <c r="R149" s="118">
        <v>1457.8571428571429</v>
      </c>
      <c r="S149" s="118">
        <v>227</v>
      </c>
      <c r="T149" s="118">
        <v>156.42857142857142</v>
      </c>
      <c r="U149" s="118">
        <v>323.14285714285717</v>
      </c>
      <c r="V149" s="118">
        <v>90</v>
      </c>
      <c r="W149" s="115" t="s">
        <v>189</v>
      </c>
      <c r="X149" s="115" t="s">
        <v>189</v>
      </c>
      <c r="Y149" s="118">
        <v>156.42857142857142</v>
      </c>
      <c r="Z149" s="118">
        <v>156.42857142857142</v>
      </c>
      <c r="AA149" s="118">
        <v>410.14285714285717</v>
      </c>
      <c r="AB149" s="118">
        <v>85.142857142857139</v>
      </c>
      <c r="AC149" s="118">
        <v>61.857142857142854</v>
      </c>
      <c r="AD149" s="115" t="s">
        <v>383</v>
      </c>
      <c r="AE149" s="115" t="s">
        <v>189</v>
      </c>
      <c r="AF149" s="115" t="s">
        <v>189</v>
      </c>
      <c r="AG149" s="118">
        <v>115.27916119549241</v>
      </c>
      <c r="AH149" s="118">
        <v>3439.8357894736846</v>
      </c>
      <c r="AI149" s="119">
        <v>2016726.5828571429</v>
      </c>
      <c r="AJ149" s="120" t="s">
        <v>384</v>
      </c>
      <c r="AK149" s="120" t="s">
        <v>189</v>
      </c>
    </row>
    <row r="150" spans="1:37" x14ac:dyDescent="0.3">
      <c r="A150" s="115">
        <v>142</v>
      </c>
      <c r="B150" s="115" t="s">
        <v>347</v>
      </c>
      <c r="C150" s="130" t="s">
        <v>349</v>
      </c>
      <c r="D150" s="260"/>
      <c r="E150" s="260"/>
      <c r="F150" s="115" t="s">
        <v>189</v>
      </c>
      <c r="G150" s="115" t="s">
        <v>189</v>
      </c>
      <c r="H150" s="115">
        <v>1</v>
      </c>
      <c r="I150" s="115" t="s">
        <v>189</v>
      </c>
      <c r="J150" s="115" t="s">
        <v>382</v>
      </c>
      <c r="K150" s="116" t="s">
        <v>189</v>
      </c>
      <c r="L150" s="117">
        <v>1</v>
      </c>
      <c r="M150" s="116">
        <v>7</v>
      </c>
      <c r="N150" s="118">
        <v>48.285714285714285</v>
      </c>
      <c r="O150" s="118">
        <v>46.714285714285715</v>
      </c>
      <c r="P150" s="115">
        <v>8</v>
      </c>
      <c r="Q150" s="115" t="s">
        <v>189</v>
      </c>
      <c r="R150" s="118">
        <v>1456.5714285714287</v>
      </c>
      <c r="S150" s="118">
        <v>227.42857142857142</v>
      </c>
      <c r="T150" s="118">
        <v>121.85714285714286</v>
      </c>
      <c r="U150" s="118">
        <v>302.28571428571428</v>
      </c>
      <c r="V150" s="118">
        <v>106.71428571428571</v>
      </c>
      <c r="W150" s="115" t="s">
        <v>189</v>
      </c>
      <c r="X150" s="115" t="s">
        <v>189</v>
      </c>
      <c r="Y150" s="118">
        <v>121.85714285714286</v>
      </c>
      <c r="Z150" s="118">
        <v>121.85714285714286</v>
      </c>
      <c r="AA150" s="118">
        <v>448.71428571428572</v>
      </c>
      <c r="AB150" s="118">
        <v>66</v>
      </c>
      <c r="AC150" s="118">
        <v>58.285714285714285</v>
      </c>
      <c r="AD150" s="115" t="s">
        <v>383</v>
      </c>
      <c r="AE150" s="115" t="s">
        <v>189</v>
      </c>
      <c r="AF150" s="115" t="s">
        <v>189</v>
      </c>
      <c r="AG150" s="118">
        <v>115.38091800706158</v>
      </c>
      <c r="AH150" s="118">
        <v>3480.543905325444</v>
      </c>
      <c r="AI150" s="119">
        <v>2016726.5828571429</v>
      </c>
      <c r="AJ150" s="120" t="s">
        <v>384</v>
      </c>
      <c r="AK150" s="120" t="s">
        <v>189</v>
      </c>
    </row>
    <row r="151" spans="1:37" x14ac:dyDescent="0.3">
      <c r="A151" s="115">
        <v>143</v>
      </c>
      <c r="B151" s="115" t="s">
        <v>308</v>
      </c>
      <c r="C151" s="130" t="s">
        <v>309</v>
      </c>
      <c r="D151" s="258" t="s">
        <v>387</v>
      </c>
      <c r="E151" s="258">
        <v>1986864</v>
      </c>
      <c r="F151" s="115" t="s">
        <v>189</v>
      </c>
      <c r="G151" s="115" t="s">
        <v>189</v>
      </c>
      <c r="H151" s="115">
        <v>1</v>
      </c>
      <c r="I151" s="115" t="s">
        <v>189</v>
      </c>
      <c r="J151" s="115" t="s">
        <v>382</v>
      </c>
      <c r="K151" s="116" t="s">
        <v>189</v>
      </c>
      <c r="L151" s="117">
        <v>1</v>
      </c>
      <c r="M151" s="116">
        <v>7</v>
      </c>
      <c r="N151" s="118">
        <v>48</v>
      </c>
      <c r="O151" s="118">
        <v>45.714285714285715</v>
      </c>
      <c r="P151" s="115">
        <v>8</v>
      </c>
      <c r="Q151" s="115" t="s">
        <v>189</v>
      </c>
      <c r="R151" s="118">
        <v>1538.2857142857142</v>
      </c>
      <c r="S151" s="118">
        <v>195.28571428571428</v>
      </c>
      <c r="T151" s="118">
        <v>31.285714285714285</v>
      </c>
      <c r="U151" s="118">
        <v>330.14285714285717</v>
      </c>
      <c r="V151" s="118">
        <v>232.85714285714286</v>
      </c>
      <c r="W151" s="115" t="s">
        <v>189</v>
      </c>
      <c r="X151" s="115" t="s">
        <v>189</v>
      </c>
      <c r="Y151" s="118">
        <v>31.285714285714285</v>
      </c>
      <c r="Z151" s="118">
        <v>31.285714285714285</v>
      </c>
      <c r="AA151" s="118">
        <v>657</v>
      </c>
      <c r="AB151" s="118">
        <v>87.285714285714292</v>
      </c>
      <c r="AC151" s="118">
        <v>80.428571428571431</v>
      </c>
      <c r="AD151" s="115" t="s">
        <v>383</v>
      </c>
      <c r="AE151" s="115" t="s">
        <v>189</v>
      </c>
      <c r="AF151" s="115" t="s">
        <v>189</v>
      </c>
      <c r="AG151" s="118">
        <v>109.25184249628529</v>
      </c>
      <c r="AH151" s="118">
        <v>3501.2614285714285</v>
      </c>
      <c r="AI151" s="119">
        <v>2016726.5828571429</v>
      </c>
      <c r="AJ151" s="120" t="s">
        <v>384</v>
      </c>
      <c r="AK151" s="120" t="s">
        <v>189</v>
      </c>
    </row>
    <row r="152" spans="1:37" x14ac:dyDescent="0.3">
      <c r="A152" s="115">
        <v>144</v>
      </c>
      <c r="B152" s="115" t="s">
        <v>308</v>
      </c>
      <c r="C152" s="130" t="s">
        <v>310</v>
      </c>
      <c r="D152" s="259"/>
      <c r="E152" s="259"/>
      <c r="F152" s="115" t="s">
        <v>189</v>
      </c>
      <c r="G152" s="115" t="s">
        <v>189</v>
      </c>
      <c r="H152" s="115">
        <v>1</v>
      </c>
      <c r="I152" s="115" t="s">
        <v>189</v>
      </c>
      <c r="J152" s="115" t="s">
        <v>382</v>
      </c>
      <c r="K152" s="116" t="s">
        <v>189</v>
      </c>
      <c r="L152" s="117">
        <v>1</v>
      </c>
      <c r="M152" s="116">
        <v>7</v>
      </c>
      <c r="N152" s="118">
        <v>48</v>
      </c>
      <c r="O152" s="118">
        <v>46.857142857142854</v>
      </c>
      <c r="P152" s="115">
        <v>8</v>
      </c>
      <c r="Q152" s="115" t="s">
        <v>189</v>
      </c>
      <c r="R152" s="118">
        <v>1461.1428571428571</v>
      </c>
      <c r="S152" s="118">
        <v>248</v>
      </c>
      <c r="T152" s="118">
        <v>79.857142857142861</v>
      </c>
      <c r="U152" s="118">
        <v>321.28571428571428</v>
      </c>
      <c r="V152" s="118">
        <v>222.42857142857142</v>
      </c>
      <c r="W152" s="115" t="s">
        <v>189</v>
      </c>
      <c r="X152" s="115" t="s">
        <v>189</v>
      </c>
      <c r="Y152" s="118">
        <v>79.857142857142861</v>
      </c>
      <c r="Z152" s="118">
        <v>79.857142857142861</v>
      </c>
      <c r="AA152" s="118">
        <v>453.57142857142856</v>
      </c>
      <c r="AB152" s="118">
        <v>80.142857142857139</v>
      </c>
      <c r="AC152" s="118">
        <v>71.714285714285708</v>
      </c>
      <c r="AD152" s="115" t="s">
        <v>383</v>
      </c>
      <c r="AE152" s="115" t="s">
        <v>189</v>
      </c>
      <c r="AF152" s="115" t="s">
        <v>189</v>
      </c>
      <c r="AG152" s="118">
        <v>115.01992960500587</v>
      </c>
      <c r="AH152" s="118">
        <v>3501.2614285714285</v>
      </c>
      <c r="AI152" s="119">
        <v>2016726.5828571429</v>
      </c>
      <c r="AJ152" s="120" t="s">
        <v>384</v>
      </c>
      <c r="AK152" s="120" t="s">
        <v>189</v>
      </c>
    </row>
    <row r="153" spans="1:37" x14ac:dyDescent="0.3">
      <c r="A153" s="115">
        <v>145</v>
      </c>
      <c r="B153" s="115" t="s">
        <v>308</v>
      </c>
      <c r="C153" s="130" t="s">
        <v>311</v>
      </c>
      <c r="D153" s="259"/>
      <c r="E153" s="259"/>
      <c r="F153" s="115" t="s">
        <v>189</v>
      </c>
      <c r="G153" s="115" t="s">
        <v>189</v>
      </c>
      <c r="H153" s="115">
        <v>1</v>
      </c>
      <c r="I153" s="115" t="s">
        <v>189</v>
      </c>
      <c r="J153" s="115" t="s">
        <v>382</v>
      </c>
      <c r="K153" s="116" t="s">
        <v>189</v>
      </c>
      <c r="L153" s="117">
        <v>1</v>
      </c>
      <c r="M153" s="116">
        <v>7</v>
      </c>
      <c r="N153" s="118">
        <v>48.857142857142854</v>
      </c>
      <c r="O153" s="118">
        <v>48.428571428571431</v>
      </c>
      <c r="P153" s="115">
        <v>8</v>
      </c>
      <c r="Q153" s="115" t="s">
        <v>189</v>
      </c>
      <c r="R153" s="118">
        <v>1521.4285714285713</v>
      </c>
      <c r="S153" s="118">
        <v>176.42857142857142</v>
      </c>
      <c r="T153" s="118">
        <v>115.42857142857143</v>
      </c>
      <c r="U153" s="118">
        <v>319.14285714285717</v>
      </c>
      <c r="V153" s="118">
        <v>242.14285714285714</v>
      </c>
      <c r="W153" s="115" t="s">
        <v>189</v>
      </c>
      <c r="X153" s="115" t="s">
        <v>189</v>
      </c>
      <c r="Y153" s="118">
        <v>115.42857142857143</v>
      </c>
      <c r="Z153" s="118">
        <v>115.42857142857143</v>
      </c>
      <c r="AA153" s="118">
        <v>439.28571428571428</v>
      </c>
      <c r="AB153" s="118">
        <v>82.571428571428569</v>
      </c>
      <c r="AC153" s="118">
        <v>71.285714285714292</v>
      </c>
      <c r="AD153" s="115" t="s">
        <v>383</v>
      </c>
      <c r="AE153" s="115" t="s">
        <v>189</v>
      </c>
      <c r="AF153" s="115" t="s">
        <v>189</v>
      </c>
      <c r="AG153" s="118">
        <v>110.4623323943662</v>
      </c>
      <c r="AH153" s="118">
        <v>3439.8357894736846</v>
      </c>
      <c r="AI153" s="119">
        <v>2016726.5828571429</v>
      </c>
      <c r="AJ153" s="120" t="s">
        <v>384</v>
      </c>
      <c r="AK153" s="120" t="s">
        <v>189</v>
      </c>
    </row>
    <row r="154" spans="1:37" x14ac:dyDescent="0.3">
      <c r="A154" s="115">
        <v>146</v>
      </c>
      <c r="B154" s="115" t="s">
        <v>308</v>
      </c>
      <c r="C154" s="130" t="s">
        <v>312</v>
      </c>
      <c r="D154" s="259"/>
      <c r="E154" s="259"/>
      <c r="F154" s="115" t="s">
        <v>189</v>
      </c>
      <c r="G154" s="115" t="s">
        <v>189</v>
      </c>
      <c r="H154" s="115">
        <v>1</v>
      </c>
      <c r="I154" s="115" t="s">
        <v>189</v>
      </c>
      <c r="J154" s="115" t="s">
        <v>382</v>
      </c>
      <c r="K154" s="116" t="s">
        <v>189</v>
      </c>
      <c r="L154" s="117">
        <v>1</v>
      </c>
      <c r="M154" s="116">
        <v>7</v>
      </c>
      <c r="N154" s="118">
        <v>48</v>
      </c>
      <c r="O154" s="118">
        <v>47.285714285714285</v>
      </c>
      <c r="P154" s="115">
        <v>8</v>
      </c>
      <c r="Q154" s="115" t="s">
        <v>189</v>
      </c>
      <c r="R154" s="118">
        <v>1495.2857142857142</v>
      </c>
      <c r="S154" s="118">
        <v>193.85714285714286</v>
      </c>
      <c r="T154" s="118">
        <v>64.857142857142861</v>
      </c>
      <c r="U154" s="118">
        <v>320.57142857142856</v>
      </c>
      <c r="V154" s="118">
        <v>240</v>
      </c>
      <c r="W154" s="115" t="s">
        <v>189</v>
      </c>
      <c r="X154" s="115" t="s">
        <v>189</v>
      </c>
      <c r="Y154" s="118">
        <v>64.857142857142861</v>
      </c>
      <c r="Z154" s="118">
        <v>64.857142857142861</v>
      </c>
      <c r="AA154" s="118">
        <v>332.71428571428572</v>
      </c>
      <c r="AB154" s="118">
        <v>95.142857142857139</v>
      </c>
      <c r="AC154" s="118">
        <v>51.142857142857146</v>
      </c>
      <c r="AD154" s="115" t="s">
        <v>383</v>
      </c>
      <c r="AE154" s="115" t="s">
        <v>189</v>
      </c>
      <c r="AF154" s="115" t="s">
        <v>189</v>
      </c>
      <c r="AG154" s="118">
        <v>112.39360275150473</v>
      </c>
      <c r="AH154" s="118">
        <v>3501.2614285714285</v>
      </c>
      <c r="AI154" s="119">
        <v>2016726.5828571429</v>
      </c>
      <c r="AJ154" s="120" t="s">
        <v>384</v>
      </c>
      <c r="AK154" s="120" t="s">
        <v>189</v>
      </c>
    </row>
    <row r="155" spans="1:37" x14ac:dyDescent="0.3">
      <c r="A155" s="115">
        <v>147</v>
      </c>
      <c r="B155" s="115" t="s">
        <v>308</v>
      </c>
      <c r="C155" s="130" t="s">
        <v>313</v>
      </c>
      <c r="D155" s="260"/>
      <c r="E155" s="260"/>
      <c r="F155" s="115" t="s">
        <v>189</v>
      </c>
      <c r="G155" s="115" t="s">
        <v>189</v>
      </c>
      <c r="H155" s="115">
        <v>1</v>
      </c>
      <c r="I155" s="115" t="s">
        <v>189</v>
      </c>
      <c r="J155" s="115" t="s">
        <v>382</v>
      </c>
      <c r="K155" s="116" t="s">
        <v>189</v>
      </c>
      <c r="L155" s="117">
        <v>1</v>
      </c>
      <c r="M155" s="116">
        <v>7</v>
      </c>
      <c r="N155" s="118">
        <v>48.857142857142854</v>
      </c>
      <c r="O155" s="118">
        <v>43.142857142857146</v>
      </c>
      <c r="P155" s="115">
        <v>8</v>
      </c>
      <c r="Q155" s="115" t="s">
        <v>189</v>
      </c>
      <c r="R155" s="118">
        <v>1516.1428571428571</v>
      </c>
      <c r="S155" s="118">
        <v>172.85714285714286</v>
      </c>
      <c r="T155" s="118">
        <v>71.285714285714292</v>
      </c>
      <c r="U155" s="118">
        <v>325.57142857142856</v>
      </c>
      <c r="V155" s="118">
        <v>226.85714285714286</v>
      </c>
      <c r="W155" s="115" t="s">
        <v>189</v>
      </c>
      <c r="X155" s="115" t="s">
        <v>189</v>
      </c>
      <c r="Y155" s="118">
        <v>71.285714285714292</v>
      </c>
      <c r="Z155" s="118">
        <v>71.285714285714292</v>
      </c>
      <c r="AA155" s="118">
        <v>407.57142857142856</v>
      </c>
      <c r="AB155" s="118">
        <v>70.857142857142861</v>
      </c>
      <c r="AC155" s="118">
        <v>65.714285714285708</v>
      </c>
      <c r="AD155" s="115" t="s">
        <v>383</v>
      </c>
      <c r="AE155" s="115" t="s">
        <v>189</v>
      </c>
      <c r="AF155" s="115" t="s">
        <v>189</v>
      </c>
      <c r="AG155" s="118">
        <v>110.84743616319608</v>
      </c>
      <c r="AH155" s="118">
        <v>3439.8357894736846</v>
      </c>
      <c r="AI155" s="119">
        <v>2016726.5828571429</v>
      </c>
      <c r="AJ155" s="120" t="s">
        <v>384</v>
      </c>
      <c r="AK155" s="120" t="s">
        <v>189</v>
      </c>
    </row>
    <row r="156" spans="1:37" x14ac:dyDescent="0.3">
      <c r="A156" s="115">
        <v>148</v>
      </c>
      <c r="B156" s="115" t="s">
        <v>216</v>
      </c>
      <c r="C156" s="130" t="s">
        <v>217</v>
      </c>
      <c r="D156" s="122" t="s">
        <v>386</v>
      </c>
      <c r="E156" s="122">
        <v>644758</v>
      </c>
      <c r="F156" s="115" t="s">
        <v>189</v>
      </c>
      <c r="G156" s="115" t="s">
        <v>189</v>
      </c>
      <c r="H156" s="115">
        <v>1</v>
      </c>
      <c r="I156" s="115" t="s">
        <v>189</v>
      </c>
      <c r="J156" s="115" t="s">
        <v>382</v>
      </c>
      <c r="K156" s="115" t="s">
        <v>189</v>
      </c>
      <c r="L156" s="123">
        <v>1</v>
      </c>
      <c r="M156" s="116">
        <v>7</v>
      </c>
      <c r="N156" s="118">
        <v>47.714285714285715</v>
      </c>
      <c r="O156" s="118">
        <v>49.428571428571431</v>
      </c>
      <c r="P156" s="115">
        <v>8</v>
      </c>
      <c r="Q156" s="115" t="s">
        <v>189</v>
      </c>
      <c r="R156" s="118">
        <v>1454.5714285714287</v>
      </c>
      <c r="S156" s="118">
        <v>172.71428571428572</v>
      </c>
      <c r="T156" s="118">
        <v>178.42857142857142</v>
      </c>
      <c r="U156" s="118">
        <v>318.85714285714283</v>
      </c>
      <c r="V156" s="118">
        <v>230</v>
      </c>
      <c r="W156" s="115" t="s">
        <v>189</v>
      </c>
      <c r="X156" s="115" t="s">
        <v>189</v>
      </c>
      <c r="Y156" s="118">
        <v>178.42857142857142</v>
      </c>
      <c r="Z156" s="118">
        <v>178.42857142857142</v>
      </c>
      <c r="AA156" s="118">
        <v>361.71428571428572</v>
      </c>
      <c r="AB156" s="118">
        <v>53.571428571428569</v>
      </c>
      <c r="AC156" s="118">
        <v>50.857142857142854</v>
      </c>
      <c r="AD156" s="115" t="s">
        <v>383</v>
      </c>
      <c r="AE156" s="115" t="s">
        <v>189</v>
      </c>
      <c r="AF156" s="115" t="s">
        <v>189</v>
      </c>
      <c r="AG156" s="118">
        <v>114.16409349833039</v>
      </c>
      <c r="AH156" s="118">
        <v>3480.2958083832336</v>
      </c>
      <c r="AI156" s="119">
        <v>1992717.942857143</v>
      </c>
      <c r="AJ156" s="120" t="s">
        <v>384</v>
      </c>
      <c r="AK156" s="120" t="s">
        <v>189</v>
      </c>
    </row>
    <row r="157" spans="1:37" x14ac:dyDescent="0.3">
      <c r="A157" s="115">
        <v>149</v>
      </c>
      <c r="B157" s="115" t="s">
        <v>365</v>
      </c>
      <c r="C157" s="130" t="s">
        <v>365</v>
      </c>
      <c r="D157" s="258" t="s">
        <v>386</v>
      </c>
      <c r="E157" s="258">
        <v>1458875</v>
      </c>
      <c r="F157" s="115" t="s">
        <v>189</v>
      </c>
      <c r="G157" s="115" t="s">
        <v>189</v>
      </c>
      <c r="H157" s="115">
        <v>1</v>
      </c>
      <c r="I157" s="115" t="s">
        <v>189</v>
      </c>
      <c r="J157" s="115" t="s">
        <v>382</v>
      </c>
      <c r="K157" s="116" t="s">
        <v>189</v>
      </c>
      <c r="L157" s="117">
        <v>1</v>
      </c>
      <c r="M157" s="116">
        <v>7</v>
      </c>
      <c r="N157" s="118">
        <v>48.285714285714285</v>
      </c>
      <c r="O157" s="118">
        <v>39</v>
      </c>
      <c r="P157" s="115">
        <v>8</v>
      </c>
      <c r="Q157" s="115" t="s">
        <v>189</v>
      </c>
      <c r="R157" s="118">
        <v>1455.2857142857142</v>
      </c>
      <c r="S157" s="118">
        <v>67.857142857142861</v>
      </c>
      <c r="T157" s="118">
        <v>139.14285714285714</v>
      </c>
      <c r="U157" s="118">
        <v>241.85714285714286</v>
      </c>
      <c r="V157" s="118">
        <v>232.28571428571428</v>
      </c>
      <c r="W157" s="115" t="s">
        <v>189</v>
      </c>
      <c r="X157" s="115" t="s">
        <v>189</v>
      </c>
      <c r="Y157" s="118">
        <v>139.14285714285714</v>
      </c>
      <c r="Z157" s="118">
        <v>139.14285714285714</v>
      </c>
      <c r="AA157" s="118">
        <v>324</v>
      </c>
      <c r="AB157" s="118">
        <v>56</v>
      </c>
      <c r="AC157" s="118">
        <v>51.285714285714285</v>
      </c>
      <c r="AD157" s="115" t="s">
        <v>383</v>
      </c>
      <c r="AE157" s="115" t="s">
        <v>189</v>
      </c>
      <c r="AF157" s="115" t="s">
        <v>189</v>
      </c>
      <c r="AG157" s="118">
        <v>115.48285461863159</v>
      </c>
      <c r="AH157" s="118">
        <v>3480.543905325444</v>
      </c>
      <c r="AI157" s="119">
        <v>2016726.5828571429</v>
      </c>
      <c r="AJ157" s="120" t="s">
        <v>384</v>
      </c>
      <c r="AK157" s="120" t="s">
        <v>189</v>
      </c>
    </row>
    <row r="158" spans="1:37" x14ac:dyDescent="0.3">
      <c r="A158" s="115">
        <v>150</v>
      </c>
      <c r="B158" s="115" t="s">
        <v>365</v>
      </c>
      <c r="C158" s="130" t="s">
        <v>366</v>
      </c>
      <c r="D158" s="260"/>
      <c r="E158" s="260"/>
      <c r="F158" s="115" t="s">
        <v>189</v>
      </c>
      <c r="G158" s="115" t="s">
        <v>189</v>
      </c>
      <c r="H158" s="115">
        <v>1</v>
      </c>
      <c r="I158" s="115" t="s">
        <v>189</v>
      </c>
      <c r="J158" s="115" t="s">
        <v>382</v>
      </c>
      <c r="K158" s="115" t="s">
        <v>189</v>
      </c>
      <c r="L158" s="123">
        <v>1</v>
      </c>
      <c r="M158" s="116">
        <v>7</v>
      </c>
      <c r="N158" s="118">
        <v>49.142857142857146</v>
      </c>
      <c r="O158" s="118">
        <v>42.142857142857146</v>
      </c>
      <c r="P158" s="115">
        <v>8</v>
      </c>
      <c r="Q158" s="115" t="s">
        <v>189</v>
      </c>
      <c r="R158" s="118">
        <v>1449.2857142857142</v>
      </c>
      <c r="S158" s="118">
        <v>101</v>
      </c>
      <c r="T158" s="118">
        <v>86.571428571428569</v>
      </c>
      <c r="U158" s="118">
        <v>233</v>
      </c>
      <c r="V158" s="118">
        <v>269.71428571428572</v>
      </c>
      <c r="W158" s="115" t="s">
        <v>189</v>
      </c>
      <c r="X158" s="115" t="s">
        <v>189</v>
      </c>
      <c r="Y158" s="118">
        <v>86.571428571428569</v>
      </c>
      <c r="Z158" s="118">
        <v>86.571428571428569</v>
      </c>
      <c r="AA158" s="118">
        <v>315.14285714285717</v>
      </c>
      <c r="AB158" s="118">
        <v>58</v>
      </c>
      <c r="AC158" s="118">
        <v>47.285714285714285</v>
      </c>
      <c r="AD158" s="115" t="s">
        <v>383</v>
      </c>
      <c r="AE158" s="115" t="s">
        <v>189</v>
      </c>
      <c r="AF158" s="115" t="s">
        <v>189</v>
      </c>
      <c r="AG158" s="118">
        <v>115.96095022178413</v>
      </c>
      <c r="AH158" s="118">
        <v>3419.8367441860464</v>
      </c>
      <c r="AI158" s="119">
        <v>2016726.5828571429</v>
      </c>
      <c r="AJ158" s="120" t="s">
        <v>384</v>
      </c>
      <c r="AK158" s="120" t="s">
        <v>189</v>
      </c>
    </row>
    <row r="159" spans="1:37" x14ac:dyDescent="0.3">
      <c r="A159" s="120"/>
      <c r="B159" s="247" t="s">
        <v>44</v>
      </c>
      <c r="C159" s="248"/>
      <c r="D159" s="120"/>
      <c r="E159" s="120"/>
      <c r="F159" s="9">
        <f>SUM(F9:F158)</f>
        <v>0</v>
      </c>
      <c r="G159" s="9">
        <f t="shared" ref="G159:AK159" si="0">SUM(G9:G158)</f>
        <v>0</v>
      </c>
      <c r="H159" s="9">
        <f t="shared" si="0"/>
        <v>150</v>
      </c>
      <c r="I159" s="9">
        <f t="shared" si="0"/>
        <v>0</v>
      </c>
      <c r="J159" s="10"/>
      <c r="K159" s="10"/>
      <c r="L159" s="9">
        <f t="shared" si="0"/>
        <v>150</v>
      </c>
      <c r="M159" s="9">
        <f t="shared" si="0"/>
        <v>1050</v>
      </c>
      <c r="N159" s="114">
        <f t="shared" si="0"/>
        <v>7038.6238095238141</v>
      </c>
      <c r="O159" s="114">
        <f t="shared" si="0"/>
        <v>6565.6571428571433</v>
      </c>
      <c r="P159" s="9">
        <f t="shared" si="0"/>
        <v>1200</v>
      </c>
      <c r="Q159" s="9">
        <f t="shared" si="0"/>
        <v>0</v>
      </c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14">
        <f t="shared" si="0"/>
        <v>296047880.40342808</v>
      </c>
      <c r="AJ159" s="10"/>
      <c r="AK159" s="9">
        <f t="shared" si="0"/>
        <v>0</v>
      </c>
    </row>
    <row r="162" spans="1:1" x14ac:dyDescent="0.3">
      <c r="A162" s="1" t="s">
        <v>45</v>
      </c>
    </row>
  </sheetData>
  <autoFilter ref="A8:AK159" xr:uid="{2450760C-20FE-4F12-AC1A-A90CEFEAB001}"/>
  <sortState ref="A10:AM159">
    <sortCondition ref="B10:B159"/>
  </sortState>
  <mergeCells count="103">
    <mergeCell ref="D142:D143"/>
    <mergeCell ref="D144:D146"/>
    <mergeCell ref="D149:D150"/>
    <mergeCell ref="D151:D155"/>
    <mergeCell ref="D157:D158"/>
    <mergeCell ref="D124:D126"/>
    <mergeCell ref="D127:D129"/>
    <mergeCell ref="D130:D131"/>
    <mergeCell ref="D132:D136"/>
    <mergeCell ref="D137:D140"/>
    <mergeCell ref="D104:D112"/>
    <mergeCell ref="D114:D117"/>
    <mergeCell ref="E104:E112"/>
    <mergeCell ref="D118:D120"/>
    <mergeCell ref="D121:D123"/>
    <mergeCell ref="D80:D81"/>
    <mergeCell ref="D82:D85"/>
    <mergeCell ref="D90:D95"/>
    <mergeCell ref="D97:D103"/>
    <mergeCell ref="E151:E155"/>
    <mergeCell ref="E157:E158"/>
    <mergeCell ref="D10:D15"/>
    <mergeCell ref="D16:D19"/>
    <mergeCell ref="D20:D22"/>
    <mergeCell ref="D23:D27"/>
    <mergeCell ref="D28:D34"/>
    <mergeCell ref="D35:D41"/>
    <mergeCell ref="D42:D43"/>
    <mergeCell ref="D45:D48"/>
    <mergeCell ref="D49:D52"/>
    <mergeCell ref="D53:D54"/>
    <mergeCell ref="D55:D57"/>
    <mergeCell ref="D58:D59"/>
    <mergeCell ref="D60:D71"/>
    <mergeCell ref="D72:D79"/>
    <mergeCell ref="E132:E136"/>
    <mergeCell ref="E137:E140"/>
    <mergeCell ref="E142:E143"/>
    <mergeCell ref="E144:E146"/>
    <mergeCell ref="E149:E150"/>
    <mergeCell ref="E118:E120"/>
    <mergeCell ref="E121:E123"/>
    <mergeCell ref="E124:E126"/>
    <mergeCell ref="E16:E19"/>
    <mergeCell ref="E20:E22"/>
    <mergeCell ref="E23:E27"/>
    <mergeCell ref="E28:E34"/>
    <mergeCell ref="E127:E129"/>
    <mergeCell ref="E130:E131"/>
    <mergeCell ref="E82:E85"/>
    <mergeCell ref="E90:E95"/>
    <mergeCell ref="E97:E103"/>
    <mergeCell ref="E114:E117"/>
    <mergeCell ref="E55:E57"/>
    <mergeCell ref="E58:E59"/>
    <mergeCell ref="E60:E71"/>
    <mergeCell ref="E72:E79"/>
    <mergeCell ref="E80:E81"/>
    <mergeCell ref="C7:C8"/>
    <mergeCell ref="B159:C159"/>
    <mergeCell ref="N7:N8"/>
    <mergeCell ref="A2:H2"/>
    <mergeCell ref="D3:E3"/>
    <mergeCell ref="A4:A5"/>
    <mergeCell ref="B4:B5"/>
    <mergeCell ref="A6:L6"/>
    <mergeCell ref="A7:A8"/>
    <mergeCell ref="B7:B8"/>
    <mergeCell ref="D7:D8"/>
    <mergeCell ref="E7:E8"/>
    <mergeCell ref="F7:G7"/>
    <mergeCell ref="H7:I7"/>
    <mergeCell ref="J7:J8"/>
    <mergeCell ref="K7:K8"/>
    <mergeCell ref="L7:L8"/>
    <mergeCell ref="M7:M8"/>
    <mergeCell ref="E35:E41"/>
    <mergeCell ref="E42:E43"/>
    <mergeCell ref="E45:E48"/>
    <mergeCell ref="E49:E52"/>
    <mergeCell ref="E53:E54"/>
    <mergeCell ref="E10:E15"/>
    <mergeCell ref="AB7:AB8"/>
    <mergeCell ref="O7:O8"/>
    <mergeCell ref="P7:P8"/>
    <mergeCell ref="Q7:Q8"/>
    <mergeCell ref="R7:R8"/>
    <mergeCell ref="S7:S8"/>
    <mergeCell ref="T7:T8"/>
    <mergeCell ref="U7:W7"/>
    <mergeCell ref="X7:X8"/>
    <mergeCell ref="Y7:Y8"/>
    <mergeCell ref="Z7:Z8"/>
    <mergeCell ref="AA7:AA8"/>
    <mergeCell ref="AI7:AI8"/>
    <mergeCell ref="AJ7:AJ8"/>
    <mergeCell ref="AK7:AK8"/>
    <mergeCell ref="AC7:AC8"/>
    <mergeCell ref="AD7:AD8"/>
    <mergeCell ref="AE7:AE8"/>
    <mergeCell ref="AF7:AF8"/>
    <mergeCell ref="AG7:AG8"/>
    <mergeCell ref="AH7:AH8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595BB-3004-4E60-AE04-02AC646DECCC}">
  <dimension ref="A2:L21"/>
  <sheetViews>
    <sheetView view="pageBreakPreview" topLeftCell="A3" zoomScale="90" zoomScaleNormal="90" zoomScaleSheetLayoutView="90" workbookViewId="0">
      <pane xSplit="1" ySplit="3" topLeftCell="B6" activePane="bottomRight" state="frozen"/>
      <selection activeCell="A3" sqref="A3"/>
      <selection pane="topRight" activeCell="B3" sqref="B3"/>
      <selection pane="bottomLeft" activeCell="A6" sqref="A6"/>
      <selection pane="bottomRight" activeCell="G16" sqref="G16"/>
    </sheetView>
  </sheetViews>
  <sheetFormatPr defaultColWidth="9.109375" defaultRowHeight="15.6" x14ac:dyDescent="0.3"/>
  <cols>
    <col min="1" max="1" width="12.33203125" style="171" customWidth="1"/>
    <col min="2" max="2" width="7.6640625" style="171" customWidth="1"/>
    <col min="3" max="3" width="13.109375" style="171" customWidth="1"/>
    <col min="4" max="4" width="7.109375" style="171" customWidth="1"/>
    <col min="5" max="5" width="9.6640625" style="171" customWidth="1"/>
    <col min="6" max="6" width="9.5546875" style="171" customWidth="1"/>
    <col min="7" max="7" width="13.6640625" style="171" customWidth="1"/>
    <col min="8" max="8" width="8.88671875" style="171" customWidth="1"/>
    <col min="9" max="9" width="9.5546875" style="171" customWidth="1"/>
    <col min="10" max="10" width="10.6640625" style="171" customWidth="1"/>
    <col min="11" max="11" width="11.109375" style="171" customWidth="1"/>
    <col min="12" max="12" width="12.109375" style="171" customWidth="1"/>
    <col min="13" max="13" width="9.109375" style="171"/>
    <col min="14" max="17" width="11.33203125" style="171" bestFit="1" customWidth="1"/>
    <col min="18" max="16384" width="9.109375" style="171"/>
  </cols>
  <sheetData>
    <row r="2" spans="1:12" ht="15.75" customHeight="1" x14ac:dyDescent="0.3">
      <c r="A2" s="211" t="s">
        <v>47</v>
      </c>
      <c r="B2" s="211"/>
      <c r="C2" s="211"/>
      <c r="D2" s="211"/>
      <c r="E2" s="211"/>
      <c r="F2" s="211"/>
      <c r="G2" s="211"/>
    </row>
    <row r="3" spans="1:12" s="172" customFormat="1" ht="16.2" thickBot="1" x14ac:dyDescent="0.35">
      <c r="A3" s="262" t="s">
        <v>398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s="172" customFormat="1" ht="18" customHeight="1" x14ac:dyDescent="0.3">
      <c r="A4" s="263" t="s">
        <v>399</v>
      </c>
      <c r="B4" s="265" t="s">
        <v>400</v>
      </c>
      <c r="C4" s="265" t="s">
        <v>401</v>
      </c>
      <c r="D4" s="265" t="s">
        <v>402</v>
      </c>
      <c r="E4" s="265" t="s">
        <v>403</v>
      </c>
      <c r="F4" s="265"/>
      <c r="G4" s="265"/>
      <c r="H4" s="265" t="s">
        <v>404</v>
      </c>
      <c r="I4" s="265"/>
      <c r="J4" s="267"/>
      <c r="K4" s="267"/>
      <c r="L4" s="268"/>
    </row>
    <row r="5" spans="1:12" s="172" customFormat="1" ht="62.4" x14ac:dyDescent="0.3">
      <c r="A5" s="264"/>
      <c r="B5" s="266"/>
      <c r="C5" s="266"/>
      <c r="D5" s="266"/>
      <c r="E5" s="173" t="s">
        <v>405</v>
      </c>
      <c r="F5" s="173" t="s">
        <v>406</v>
      </c>
      <c r="G5" s="173" t="s">
        <v>407</v>
      </c>
      <c r="H5" s="173" t="s">
        <v>408</v>
      </c>
      <c r="I5" s="173" t="s">
        <v>409</v>
      </c>
      <c r="J5" s="174" t="s">
        <v>410</v>
      </c>
      <c r="K5" s="175" t="s">
        <v>411</v>
      </c>
      <c r="L5" s="175" t="s">
        <v>412</v>
      </c>
    </row>
    <row r="6" spans="1:12" s="172" customFormat="1" ht="31.2" x14ac:dyDescent="0.3">
      <c r="A6" s="269" t="s">
        <v>417</v>
      </c>
      <c r="B6" s="271">
        <v>102</v>
      </c>
      <c r="C6" s="176" t="s">
        <v>413</v>
      </c>
      <c r="D6" s="176">
        <v>850</v>
      </c>
      <c r="E6" s="176"/>
      <c r="F6" s="176"/>
      <c r="G6" s="177">
        <f t="shared" ref="G6:G20" si="0">E6*F6</f>
        <v>0</v>
      </c>
      <c r="H6" s="176"/>
      <c r="I6" s="176">
        <v>112.2</v>
      </c>
      <c r="J6" s="178">
        <f t="shared" ref="J6:J15" si="1">SUM(H6:I6)</f>
        <v>112.2</v>
      </c>
      <c r="K6" s="179">
        <f t="shared" ref="K6:K14" si="2">I6/J6</f>
        <v>1</v>
      </c>
      <c r="L6" s="180">
        <f t="shared" ref="L6:L14" si="3">J6/D6</f>
        <v>0.13200000000000001</v>
      </c>
    </row>
    <row r="7" spans="1:12" s="172" customFormat="1" x14ac:dyDescent="0.3">
      <c r="A7" s="269"/>
      <c r="B7" s="271"/>
      <c r="C7" s="176" t="s">
        <v>414</v>
      </c>
      <c r="D7" s="176"/>
      <c r="E7" s="176"/>
      <c r="F7" s="176"/>
      <c r="G7" s="177">
        <f t="shared" si="0"/>
        <v>0</v>
      </c>
      <c r="H7" s="176"/>
      <c r="I7" s="176"/>
      <c r="J7" s="178">
        <f t="shared" si="1"/>
        <v>0</v>
      </c>
      <c r="K7" s="179" t="e">
        <f t="shared" si="2"/>
        <v>#DIV/0!</v>
      </c>
      <c r="L7" s="180" t="e">
        <f t="shared" si="3"/>
        <v>#DIV/0!</v>
      </c>
    </row>
    <row r="8" spans="1:12" s="172" customFormat="1" x14ac:dyDescent="0.3">
      <c r="A8" s="269"/>
      <c r="B8" s="271">
        <v>108</v>
      </c>
      <c r="C8" s="176" t="s">
        <v>414</v>
      </c>
      <c r="D8" s="176">
        <v>556</v>
      </c>
      <c r="E8" s="176">
        <v>0.16500000000000001</v>
      </c>
      <c r="F8" s="176">
        <v>178</v>
      </c>
      <c r="G8" s="177">
        <f t="shared" si="0"/>
        <v>29.37</v>
      </c>
      <c r="H8" s="176">
        <v>62.148299999999999</v>
      </c>
      <c r="I8" s="176">
        <v>15.537100000000001</v>
      </c>
      <c r="J8" s="178">
        <f t="shared" si="1"/>
        <v>77.685400000000001</v>
      </c>
      <c r="K8" s="179">
        <f t="shared" si="2"/>
        <v>0.20000025744863256</v>
      </c>
      <c r="L8" s="180">
        <f t="shared" si="3"/>
        <v>0.13972194244604316</v>
      </c>
    </row>
    <row r="9" spans="1:12" s="172" customFormat="1" x14ac:dyDescent="0.3">
      <c r="A9" s="269"/>
      <c r="B9" s="271"/>
      <c r="C9" s="176" t="s">
        <v>415</v>
      </c>
      <c r="D9" s="176">
        <v>50</v>
      </c>
      <c r="E9" s="176">
        <v>0.21</v>
      </c>
      <c r="F9" s="176">
        <v>25</v>
      </c>
      <c r="G9" s="177">
        <f t="shared" si="0"/>
        <v>5.25</v>
      </c>
      <c r="H9" s="176">
        <v>6.0960000000000001</v>
      </c>
      <c r="I9" s="176">
        <v>1.524</v>
      </c>
      <c r="J9" s="178">
        <f t="shared" si="1"/>
        <v>7.62</v>
      </c>
      <c r="K9" s="179">
        <f t="shared" si="2"/>
        <v>0.2</v>
      </c>
      <c r="L9" s="180">
        <f t="shared" si="3"/>
        <v>0.15240000000000001</v>
      </c>
    </row>
    <row r="10" spans="1:12" s="172" customFormat="1" ht="16.2" thickBot="1" x14ac:dyDescent="0.35">
      <c r="A10" s="270"/>
      <c r="B10" s="272" t="s">
        <v>416</v>
      </c>
      <c r="C10" s="272"/>
      <c r="D10" s="181"/>
      <c r="E10" s="181"/>
      <c r="F10" s="181"/>
      <c r="G10" s="177">
        <f t="shared" si="0"/>
        <v>0</v>
      </c>
      <c r="H10" s="181"/>
      <c r="I10" s="181"/>
      <c r="J10" s="178">
        <f t="shared" si="1"/>
        <v>0</v>
      </c>
      <c r="K10" s="179" t="e">
        <f t="shared" si="2"/>
        <v>#DIV/0!</v>
      </c>
      <c r="L10" s="180" t="e">
        <f t="shared" si="3"/>
        <v>#DIV/0!</v>
      </c>
    </row>
    <row r="11" spans="1:12" ht="31.2" x14ac:dyDescent="0.3">
      <c r="A11" s="269" t="s">
        <v>418</v>
      </c>
      <c r="B11" s="271">
        <v>102</v>
      </c>
      <c r="C11" s="176" t="s">
        <v>413</v>
      </c>
      <c r="D11" s="176">
        <v>850</v>
      </c>
      <c r="E11" s="176"/>
      <c r="F11" s="176"/>
      <c r="G11" s="177">
        <f t="shared" si="0"/>
        <v>0</v>
      </c>
      <c r="H11" s="176"/>
      <c r="I11" s="182">
        <v>148.12309999999999</v>
      </c>
      <c r="J11" s="178">
        <f t="shared" si="1"/>
        <v>148.12309999999999</v>
      </c>
      <c r="K11" s="179">
        <f t="shared" si="2"/>
        <v>1</v>
      </c>
      <c r="L11" s="180">
        <f t="shared" si="3"/>
        <v>0.1742624705882353</v>
      </c>
    </row>
    <row r="12" spans="1:12" x14ac:dyDescent="0.3">
      <c r="A12" s="269"/>
      <c r="B12" s="271"/>
      <c r="C12" s="176" t="s">
        <v>414</v>
      </c>
      <c r="D12" s="176"/>
      <c r="E12" s="176"/>
      <c r="F12" s="176"/>
      <c r="G12" s="177">
        <f t="shared" si="0"/>
        <v>0</v>
      </c>
      <c r="H12" s="176"/>
      <c r="I12" s="176"/>
      <c r="J12" s="178">
        <f t="shared" si="1"/>
        <v>0</v>
      </c>
      <c r="K12" s="179" t="e">
        <f t="shared" si="2"/>
        <v>#DIV/0!</v>
      </c>
      <c r="L12" s="180" t="e">
        <f t="shared" si="3"/>
        <v>#DIV/0!</v>
      </c>
    </row>
    <row r="13" spans="1:12" x14ac:dyDescent="0.3">
      <c r="A13" s="269"/>
      <c r="B13" s="271">
        <v>108</v>
      </c>
      <c r="C13" s="176" t="s">
        <v>414</v>
      </c>
      <c r="D13" s="176">
        <v>531</v>
      </c>
      <c r="E13" s="176">
        <v>0</v>
      </c>
      <c r="F13" s="176">
        <v>0</v>
      </c>
      <c r="G13" s="177">
        <f t="shared" si="0"/>
        <v>0</v>
      </c>
      <c r="H13" s="182"/>
      <c r="I13" s="193">
        <v>91.9161</v>
      </c>
      <c r="J13" s="178">
        <f t="shared" si="1"/>
        <v>91.9161</v>
      </c>
      <c r="K13" s="179">
        <f t="shared" si="2"/>
        <v>1</v>
      </c>
      <c r="L13" s="180">
        <f t="shared" si="3"/>
        <v>0.1731</v>
      </c>
    </row>
    <row r="14" spans="1:12" x14ac:dyDescent="0.3">
      <c r="A14" s="269"/>
      <c r="B14" s="271"/>
      <c r="C14" s="176" t="s">
        <v>415</v>
      </c>
      <c r="D14" s="176">
        <v>75</v>
      </c>
      <c r="E14" s="176">
        <v>0</v>
      </c>
      <c r="F14" s="176">
        <v>0</v>
      </c>
      <c r="G14" s="177">
        <f t="shared" si="0"/>
        <v>0</v>
      </c>
      <c r="H14" s="176"/>
      <c r="I14" s="193">
        <v>12.9825</v>
      </c>
      <c r="J14" s="178">
        <f t="shared" si="1"/>
        <v>12.9825</v>
      </c>
      <c r="K14" s="179">
        <f t="shared" si="2"/>
        <v>1</v>
      </c>
      <c r="L14" s="180">
        <f t="shared" si="3"/>
        <v>0.1731</v>
      </c>
    </row>
    <row r="15" spans="1:12" s="6" customFormat="1" x14ac:dyDescent="0.3">
      <c r="A15" s="273"/>
      <c r="B15" s="183"/>
      <c r="C15" s="184"/>
      <c r="D15" s="184"/>
      <c r="E15" s="184"/>
      <c r="F15" s="184"/>
      <c r="G15" s="185">
        <f t="shared" si="0"/>
        <v>0</v>
      </c>
      <c r="H15" s="184"/>
      <c r="I15" s="184"/>
      <c r="J15" s="178">
        <f t="shared" si="1"/>
        <v>0</v>
      </c>
      <c r="K15" s="186"/>
      <c r="L15" s="187"/>
    </row>
    <row r="16" spans="1:12" s="6" customFormat="1" ht="31.2" x14ac:dyDescent="0.3">
      <c r="A16" s="269" t="s">
        <v>419</v>
      </c>
      <c r="B16" s="271">
        <v>102</v>
      </c>
      <c r="C16" s="176" t="s">
        <v>413</v>
      </c>
      <c r="D16" s="176">
        <v>850</v>
      </c>
      <c r="E16" s="176">
        <v>0</v>
      </c>
      <c r="F16" s="176">
        <v>0</v>
      </c>
      <c r="G16" s="177">
        <f t="shared" si="0"/>
        <v>0</v>
      </c>
      <c r="H16" s="191"/>
      <c r="I16" s="176">
        <v>186.2</v>
      </c>
      <c r="J16" s="178">
        <f t="shared" ref="J16:J20" si="4">SUM(H16:I16)</f>
        <v>186.2</v>
      </c>
      <c r="K16" s="179">
        <f t="shared" ref="K16:K20" si="5">I16/J16</f>
        <v>1</v>
      </c>
      <c r="L16" s="180">
        <f t="shared" ref="L16:L20" si="6">J16/D16</f>
        <v>0.21905882352941175</v>
      </c>
    </row>
    <row r="17" spans="1:12" s="6" customFormat="1" x14ac:dyDescent="0.3">
      <c r="A17" s="269"/>
      <c r="B17" s="271"/>
      <c r="C17" s="176" t="s">
        <v>414</v>
      </c>
      <c r="D17" s="176"/>
      <c r="E17" s="176"/>
      <c r="F17" s="176"/>
      <c r="G17" s="177">
        <f t="shared" si="0"/>
        <v>0</v>
      </c>
      <c r="H17" s="191"/>
      <c r="I17" s="176"/>
      <c r="J17" s="178">
        <f t="shared" si="4"/>
        <v>0</v>
      </c>
      <c r="K17" s="179" t="e">
        <f t="shared" si="5"/>
        <v>#DIV/0!</v>
      </c>
      <c r="L17" s="180" t="e">
        <f t="shared" si="6"/>
        <v>#DIV/0!</v>
      </c>
    </row>
    <row r="18" spans="1:12" s="6" customFormat="1" x14ac:dyDescent="0.3">
      <c r="A18" s="269"/>
      <c r="B18" s="271">
        <v>108</v>
      </c>
      <c r="C18" s="176" t="s">
        <v>414</v>
      </c>
      <c r="D18" s="176">
        <v>531</v>
      </c>
      <c r="E18" s="194">
        <v>0.18575</v>
      </c>
      <c r="F18" s="176">
        <v>0</v>
      </c>
      <c r="G18" s="177">
        <f t="shared" si="0"/>
        <v>0</v>
      </c>
      <c r="H18" s="191"/>
      <c r="I18" s="176">
        <v>118.3599</v>
      </c>
      <c r="J18" s="178">
        <f t="shared" si="4"/>
        <v>118.3599</v>
      </c>
      <c r="K18" s="179">
        <f t="shared" si="5"/>
        <v>1</v>
      </c>
      <c r="L18" s="180">
        <f t="shared" si="6"/>
        <v>0.22289999999999999</v>
      </c>
    </row>
    <row r="19" spans="1:12" s="6" customFormat="1" x14ac:dyDescent="0.3">
      <c r="A19" s="269"/>
      <c r="B19" s="271"/>
      <c r="C19" s="176" t="s">
        <v>415</v>
      </c>
      <c r="D19" s="176">
        <v>75</v>
      </c>
      <c r="E19" s="194">
        <v>0.18575</v>
      </c>
      <c r="F19" s="176">
        <v>0</v>
      </c>
      <c r="G19" s="177">
        <f t="shared" si="0"/>
        <v>0</v>
      </c>
      <c r="H19" s="191"/>
      <c r="I19" s="182">
        <v>16.717500000000001</v>
      </c>
      <c r="J19" s="178">
        <f t="shared" si="4"/>
        <v>16.717500000000001</v>
      </c>
      <c r="K19" s="179">
        <f t="shared" si="5"/>
        <v>1</v>
      </c>
      <c r="L19" s="180">
        <f t="shared" si="6"/>
        <v>0.22290000000000001</v>
      </c>
    </row>
    <row r="20" spans="1:12" s="6" customFormat="1" ht="16.2" thickBot="1" x14ac:dyDescent="0.35">
      <c r="A20" s="270"/>
      <c r="B20" s="272" t="s">
        <v>416</v>
      </c>
      <c r="C20" s="272"/>
      <c r="D20" s="181"/>
      <c r="E20" s="181"/>
      <c r="F20" s="181"/>
      <c r="G20" s="177">
        <f t="shared" si="0"/>
        <v>0</v>
      </c>
      <c r="H20" s="192"/>
      <c r="I20" s="181"/>
      <c r="J20" s="178">
        <f t="shared" si="4"/>
        <v>0</v>
      </c>
      <c r="K20" s="179" t="e">
        <f t="shared" si="5"/>
        <v>#DIV/0!</v>
      </c>
      <c r="L20" s="180" t="e">
        <f t="shared" si="6"/>
        <v>#DIV/0!</v>
      </c>
    </row>
    <row r="21" spans="1:12" s="6" customFormat="1" x14ac:dyDescent="0.3">
      <c r="A21" s="188"/>
      <c r="B21" s="188" t="s">
        <v>44</v>
      </c>
      <c r="C21" s="188"/>
      <c r="D21" s="188"/>
      <c r="E21" s="188"/>
      <c r="F21" s="189">
        <f t="shared" ref="F21:I21" si="7">SUM(F16:F20)</f>
        <v>0</v>
      </c>
      <c r="G21" s="189">
        <f t="shared" si="7"/>
        <v>0</v>
      </c>
      <c r="H21" s="189">
        <f t="shared" si="7"/>
        <v>0</v>
      </c>
      <c r="I21" s="189">
        <f t="shared" si="7"/>
        <v>321.27739999999994</v>
      </c>
      <c r="J21" s="189">
        <f>SUM(J16:J20)</f>
        <v>321.27739999999994</v>
      </c>
      <c r="K21" s="190"/>
      <c r="L21" s="189"/>
    </row>
  </sheetData>
  <mergeCells count="19">
    <mergeCell ref="A16:A20"/>
    <mergeCell ref="B16:B17"/>
    <mergeCell ref="B18:B19"/>
    <mergeCell ref="B20:C20"/>
    <mergeCell ref="A6:A10"/>
    <mergeCell ref="B6:B7"/>
    <mergeCell ref="B8:B9"/>
    <mergeCell ref="B10:C10"/>
    <mergeCell ref="A11:A15"/>
    <mergeCell ref="B11:B12"/>
    <mergeCell ref="B13:B14"/>
    <mergeCell ref="A2:G2"/>
    <mergeCell ref="A3:L3"/>
    <mergeCell ref="A4:A5"/>
    <mergeCell ref="B4:B5"/>
    <mergeCell ref="C4:C5"/>
    <mergeCell ref="D4:D5"/>
    <mergeCell ref="E4:G4"/>
    <mergeCell ref="H4:L4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RT Format 1-Indicators</vt:lpstr>
      <vt:lpstr>RT Format 2-Monthly Indicators</vt:lpstr>
      <vt:lpstr>B.11 MMU Annex I (1 vehicle)</vt:lpstr>
      <vt:lpstr>MMU Ann II - Dist wise existing</vt:lpstr>
      <vt:lpstr>RT Format 3-Financial</vt:lpstr>
      <vt:lpstr>'RT Format 1-Indicators'!Print_Area</vt:lpstr>
      <vt:lpstr>'RT Format 2-Monthly Indicators'!Print_Area</vt:lpstr>
      <vt:lpstr>'RT Format 3-Financial'!Print_Area</vt:lpstr>
      <vt:lpstr>'B.11 MMU Annex I (1 vehicle)'!Print_Titles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2019-12-02T12:20:28Z</dcterms:created>
  <dcterms:modified xsi:type="dcterms:W3CDTF">2019-12-19T06:12:26Z</dcterms:modified>
</cp:coreProperties>
</file>